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trlProps/ctrlProp2.xml" ContentType="application/vnd.ms-excel.controlproperti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C:\Users\Usuario\Downloads\TRABAJO DE GRADO 1\Documentos Proyecto Mantenimiento del Lab de MTA\4.1 Macros de Exel con Mantenimiento preventivo\"/>
    </mc:Choice>
  </mc:AlternateContent>
  <xr:revisionPtr revIDLastSave="0" documentId="13_ncr:1_{B8EA7BBC-5B72-416D-8E42-9FF3B58E6B30}" xr6:coauthVersionLast="47" xr6:coauthVersionMax="47" xr10:uidLastSave="{00000000-0000-0000-0000-000000000000}"/>
  <bookViews>
    <workbookView xWindow="-108" yWindow="-108" windowWidth="23256" windowHeight="12456" tabRatio="596" xr2:uid="{00000000-000D-0000-FFFF-FFFF00000000}"/>
  </bookViews>
  <sheets>
    <sheet name="Equipos" sheetId="10" r:id="rId1"/>
    <sheet name="Programa" sheetId="9" r:id="rId2"/>
    <sheet name="Informe" sheetId="12" r:id="rId3"/>
    <sheet name="Velocimetros" sheetId="11" state="veryHidden" r:id="rId4"/>
    <sheet name="Calculos Semana" sheetId="14" state="veryHidden" r:id="rId5"/>
  </sheets>
  <definedNames>
    <definedName name="Lista_codigos" localSheetId="4">OFFSET(Equipos!$B$5,0,0,COUNTA(Tabla_Equipos[Código]))</definedName>
    <definedName name="Lista_codigos">OFFSET(Velocimetros!$N$4,0,0,COUNTA(Velocimetros!$N$4:$N$1000)-COUNTIF(Velocimetros!$N$4:$N$1000,NA()))</definedName>
    <definedName name="Responsable">Equipos!$C$5:$C$23</definedName>
    <definedName name="vertex42_copyright" hidden="1">"© 2006-2018 Vertex42 LLC"</definedName>
    <definedName name="vertex42_id" hidden="1">"gantt-chart_L.xlsx"</definedName>
    <definedName name="vertex42_title" hidden="1">"Gantt Chart Template"</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0" i="9" l="1"/>
  <c r="D47" i="9"/>
  <c r="B36" i="9"/>
  <c r="B37" i="9"/>
  <c r="B38" i="9"/>
  <c r="B39" i="9"/>
  <c r="B35" i="9"/>
  <c r="B21" i="9"/>
  <c r="D21" i="9"/>
  <c r="W4" i="9"/>
  <c r="D13" i="9"/>
  <c r="B12" i="9"/>
  <c r="B13" i="9"/>
  <c r="B11" i="9"/>
  <c r="N5" i="11" a="1"/>
  <c r="N6" i="11"/>
  <c r="B4" i="9" a="1"/>
  <c r="N165" i="11"/>
  <c r="N133" i="11"/>
  <c r="N85" i="11"/>
  <c r="N53" i="11"/>
  <c r="N21" i="11"/>
  <c r="N180" i="11"/>
  <c r="N148" i="11"/>
  <c r="N108" i="11"/>
  <c r="N84" i="11"/>
  <c r="N60" i="11"/>
  <c r="N36" i="11"/>
  <c r="N28" i="11"/>
  <c r="N20" i="11"/>
  <c r="N12" i="11"/>
  <c r="N195" i="11"/>
  <c r="N187" i="11"/>
  <c r="N179" i="11"/>
  <c r="N171" i="11"/>
  <c r="N163" i="11"/>
  <c r="N155" i="11"/>
  <c r="N147" i="11"/>
  <c r="N139" i="11"/>
  <c r="N131" i="11"/>
  <c r="N123" i="11"/>
  <c r="N115" i="11"/>
  <c r="N107" i="11"/>
  <c r="N99" i="11"/>
  <c r="N91" i="11"/>
  <c r="N83" i="11"/>
  <c r="N75" i="11"/>
  <c r="N67" i="11"/>
  <c r="N59" i="11"/>
  <c r="N51" i="11"/>
  <c r="N43" i="11"/>
  <c r="N35" i="11"/>
  <c r="N27" i="11"/>
  <c r="N19" i="11"/>
  <c r="N11" i="11"/>
  <c r="N173" i="11"/>
  <c r="N141" i="11"/>
  <c r="N101" i="11"/>
  <c r="N69" i="11"/>
  <c r="N13" i="11"/>
  <c r="N172" i="11"/>
  <c r="N132" i="11"/>
  <c r="N100" i="11"/>
  <c r="N68" i="11"/>
  <c r="N186" i="11"/>
  <c r="N170" i="11"/>
  <c r="N162" i="11"/>
  <c r="N154" i="11"/>
  <c r="N146" i="11"/>
  <c r="N138" i="11"/>
  <c r="N130" i="11"/>
  <c r="N122" i="11"/>
  <c r="N114" i="11"/>
  <c r="N106" i="11"/>
  <c r="N98" i="11"/>
  <c r="N90" i="11"/>
  <c r="N82" i="11"/>
  <c r="N74" i="11"/>
  <c r="N66" i="11"/>
  <c r="N58" i="11"/>
  <c r="N50" i="11"/>
  <c r="N42" i="11"/>
  <c r="N34" i="11"/>
  <c r="N26" i="11"/>
  <c r="N18" i="11"/>
  <c r="N10" i="11"/>
  <c r="N189" i="11"/>
  <c r="N157" i="11"/>
  <c r="N125" i="11"/>
  <c r="N93" i="11"/>
  <c r="N45" i="11"/>
  <c r="N5" i="11"/>
  <c r="N164" i="11"/>
  <c r="N124" i="11"/>
  <c r="N44" i="11"/>
  <c r="N201" i="11"/>
  <c r="N177" i="11"/>
  <c r="N161" i="11"/>
  <c r="N145" i="11"/>
  <c r="N129" i="11"/>
  <c r="N105" i="11"/>
  <c r="N89" i="11"/>
  <c r="N73" i="11"/>
  <c r="N49" i="11"/>
  <c r="N33" i="11"/>
  <c r="N9" i="11"/>
  <c r="N200" i="11"/>
  <c r="N192" i="11"/>
  <c r="N184" i="11"/>
  <c r="N176" i="11"/>
  <c r="N168" i="11"/>
  <c r="N160" i="11"/>
  <c r="N152" i="11"/>
  <c r="N144" i="11"/>
  <c r="N136" i="11"/>
  <c r="N128" i="11"/>
  <c r="N120" i="11"/>
  <c r="N112" i="11"/>
  <c r="N104" i="11"/>
  <c r="N96" i="11"/>
  <c r="N88" i="11"/>
  <c r="N80" i="11"/>
  <c r="N72" i="11"/>
  <c r="N64" i="11"/>
  <c r="N56" i="11"/>
  <c r="N48" i="11"/>
  <c r="N40" i="11"/>
  <c r="N32" i="11"/>
  <c r="N24" i="11"/>
  <c r="N16" i="11"/>
  <c r="N8" i="11"/>
  <c r="N181" i="11"/>
  <c r="N117" i="11"/>
  <c r="N77" i="11"/>
  <c r="N37" i="11"/>
  <c r="N196" i="11"/>
  <c r="N156" i="11"/>
  <c r="N116" i="11"/>
  <c r="N76" i="11"/>
  <c r="N178" i="11"/>
  <c r="N185" i="11"/>
  <c r="N153" i="11"/>
  <c r="N121" i="11"/>
  <c r="N81" i="11"/>
  <c r="N65" i="11"/>
  <c r="N41" i="11"/>
  <c r="N17" i="11"/>
  <c r="N199" i="11"/>
  <c r="N191" i="11"/>
  <c r="N183" i="11"/>
  <c r="N175" i="11"/>
  <c r="N167" i="11"/>
  <c r="N159" i="11"/>
  <c r="N151" i="11"/>
  <c r="N143" i="11"/>
  <c r="N135" i="11"/>
  <c r="N127" i="11"/>
  <c r="N119" i="11"/>
  <c r="N111" i="11"/>
  <c r="N103" i="11"/>
  <c r="N95" i="11"/>
  <c r="N87" i="11"/>
  <c r="N79" i="11"/>
  <c r="N71" i="11"/>
  <c r="N63" i="11"/>
  <c r="N55" i="11"/>
  <c r="N47" i="11"/>
  <c r="N39" i="11"/>
  <c r="N31" i="11"/>
  <c r="N23" i="11"/>
  <c r="N15" i="11"/>
  <c r="N7" i="11"/>
  <c r="N197" i="11"/>
  <c r="N149" i="11"/>
  <c r="N109" i="11"/>
  <c r="N61" i="11"/>
  <c r="N29" i="11"/>
  <c r="N188" i="11"/>
  <c r="N140" i="11"/>
  <c r="N92" i="11"/>
  <c r="N52" i="11"/>
  <c r="N194" i="11"/>
  <c r="N193" i="11"/>
  <c r="N169" i="11"/>
  <c r="N137" i="11"/>
  <c r="N113" i="11"/>
  <c r="N97" i="11"/>
  <c r="N57" i="11"/>
  <c r="N25" i="11"/>
  <c r="N198" i="11"/>
  <c r="N190" i="11"/>
  <c r="N182" i="11"/>
  <c r="N174" i="11"/>
  <c r="N166" i="11"/>
  <c r="N158" i="11"/>
  <c r="N150" i="11"/>
  <c r="N142" i="11"/>
  <c r="N134" i="11"/>
  <c r="N126" i="11"/>
  <c r="N118" i="11"/>
  <c r="N110" i="11"/>
  <c r="N102" i="11"/>
  <c r="N94" i="11"/>
  <c r="N86" i="11"/>
  <c r="N78" i="11"/>
  <c r="N70" i="11"/>
  <c r="N62" i="11"/>
  <c r="N54" i="11"/>
  <c r="N46" i="11"/>
  <c r="N38" i="11"/>
  <c r="N30" i="11"/>
  <c r="N22" i="11"/>
  <c r="N14" i="11"/>
  <c r="O9" i="12"/>
  <c r="N9" i="12"/>
  <c r="M9" i="12"/>
  <c r="L9" i="12"/>
  <c r="K9" i="12"/>
  <c r="J9" i="12"/>
  <c r="I9" i="12"/>
  <c r="H9" i="12"/>
  <c r="G9" i="12"/>
  <c r="F9" i="12"/>
  <c r="B4" i="12"/>
  <c r="C2" i="14"/>
  <c r="I7" i="11"/>
  <c r="I9" i="11"/>
  <c r="I8" i="11"/>
  <c r="L8" i="11"/>
  <c r="L7" i="11"/>
  <c r="F8" i="11"/>
  <c r="F7" i="11"/>
  <c r="C8" i="11"/>
  <c r="C7" i="11"/>
  <c r="A11" i="12"/>
  <c r="H100" i="9"/>
  <c r="H99" i="9"/>
  <c r="H98" i="9"/>
  <c r="H97" i="9"/>
  <c r="H96" i="9"/>
  <c r="H95" i="9"/>
  <c r="H94" i="9"/>
  <c r="H93" i="9"/>
  <c r="H92" i="9"/>
  <c r="H91" i="9"/>
  <c r="H90" i="9"/>
  <c r="H89" i="9"/>
  <c r="H88" i="9"/>
  <c r="H87" i="9"/>
  <c r="H86" i="9"/>
  <c r="H85" i="9"/>
  <c r="H84" i="9"/>
  <c r="H83" i="9"/>
  <c r="H82" i="9"/>
  <c r="H81" i="9"/>
  <c r="H80" i="9"/>
  <c r="H79" i="9"/>
  <c r="H78" i="9"/>
  <c r="H77" i="9"/>
  <c r="H76" i="9"/>
  <c r="H75" i="9"/>
  <c r="H74" i="9"/>
  <c r="H73" i="9"/>
  <c r="H72" i="9"/>
  <c r="H71" i="9"/>
  <c r="H70" i="9"/>
  <c r="H69" i="9"/>
  <c r="H68" i="9"/>
  <c r="H67" i="9"/>
  <c r="H66" i="9"/>
  <c r="H65" i="9"/>
  <c r="H64" i="9"/>
  <c r="H63" i="9"/>
  <c r="H62" i="9"/>
  <c r="H61" i="9"/>
  <c r="H60" i="9"/>
  <c r="H59" i="9"/>
  <c r="H58" i="9"/>
  <c r="H57" i="9"/>
  <c r="H56" i="9"/>
  <c r="H55" i="9"/>
  <c r="H54" i="9"/>
  <c r="H53" i="9"/>
  <c r="H52" i="9"/>
  <c r="H51" i="9"/>
  <c r="H49" i="9"/>
  <c r="H48" i="9"/>
  <c r="H47" i="9"/>
  <c r="H46" i="9"/>
  <c r="H45" i="9"/>
  <c r="H44" i="9"/>
  <c r="H43" i="9"/>
  <c r="H42" i="9"/>
  <c r="H41" i="9"/>
  <c r="H40" i="9"/>
  <c r="H39" i="9"/>
  <c r="H38" i="9"/>
  <c r="H37" i="9"/>
  <c r="H36" i="9"/>
  <c r="H35" i="9"/>
  <c r="H34" i="9"/>
  <c r="H33" i="9"/>
  <c r="H32" i="9"/>
  <c r="H31" i="9"/>
  <c r="H30" i="9"/>
  <c r="H29" i="9"/>
  <c r="H28" i="9"/>
  <c r="H27" i="9"/>
  <c r="H26" i="9"/>
  <c r="H25" i="9"/>
  <c r="H24" i="9"/>
  <c r="H23" i="9"/>
  <c r="H22" i="9"/>
  <c r="H21" i="9"/>
  <c r="H20" i="9"/>
  <c r="H19" i="9"/>
  <c r="H18" i="9"/>
  <c r="H17" i="9"/>
  <c r="H16" i="9"/>
  <c r="H15" i="9"/>
  <c r="H14" i="9"/>
  <c r="H13" i="9"/>
  <c r="H12" i="9"/>
  <c r="H11" i="9"/>
  <c r="B3" i="9"/>
  <c r="L9" i="11"/>
  <c r="A12" i="12" a="1"/>
  <c r="A12" i="12"/>
  <c r="F9" i="11"/>
  <c r="C9" i="11"/>
  <c r="D35" i="9"/>
  <c r="D36" i="9"/>
  <c r="D37" i="9"/>
  <c r="D38" i="9"/>
  <c r="D39" i="9"/>
  <c r="D40" i="9"/>
  <c r="D41" i="9"/>
  <c r="D42" i="9"/>
  <c r="D43" i="9"/>
  <c r="D44" i="9"/>
  <c r="D45" i="9"/>
  <c r="D46"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S9" i="9"/>
  <c r="S7" i="9"/>
  <c r="S6" i="9"/>
  <c r="T6" i="9"/>
  <c r="U6" i="9"/>
  <c r="V6" i="9"/>
  <c r="W6" i="9"/>
  <c r="X6" i="9"/>
  <c r="Y6" i="9"/>
  <c r="D4" i="14"/>
  <c r="D6" i="14"/>
  <c r="D5" i="14"/>
  <c r="I65" i="9" a="1"/>
  <c r="I65" i="9"/>
  <c r="L65" i="9"/>
  <c r="I73" i="9" a="1"/>
  <c r="I73" i="9"/>
  <c r="L73" i="9"/>
  <c r="I81" i="9" a="1"/>
  <c r="I81" i="9"/>
  <c r="K81" i="9"/>
  <c r="I69" i="9" a="1"/>
  <c r="I69" i="9"/>
  <c r="K69" i="9"/>
  <c r="I77" i="9" a="1"/>
  <c r="I77" i="9"/>
  <c r="L77" i="9"/>
  <c r="I85" i="9" a="1"/>
  <c r="I85" i="9"/>
  <c r="K85" i="9"/>
  <c r="I93" i="9" a="1"/>
  <c r="I93" i="9"/>
  <c r="L93" i="9"/>
  <c r="I70" i="9" a="1"/>
  <c r="I70" i="9"/>
  <c r="L70" i="9"/>
  <c r="I78" i="9" a="1"/>
  <c r="I78" i="9"/>
  <c r="J78" i="9"/>
  <c r="I86" i="9" a="1"/>
  <c r="I86" i="9"/>
  <c r="L86" i="9"/>
  <c r="I94" i="9" a="1"/>
  <c r="I94" i="9"/>
  <c r="L94" i="9"/>
  <c r="I63" i="9" a="1"/>
  <c r="I63" i="9"/>
  <c r="K63" i="9"/>
  <c r="I71" i="9" a="1"/>
  <c r="I71" i="9"/>
  <c r="M71" i="9"/>
  <c r="I79" i="9" a="1"/>
  <c r="I79" i="9"/>
  <c r="M79" i="9"/>
  <c r="I87" i="9" a="1"/>
  <c r="I87" i="9"/>
  <c r="M87" i="9"/>
  <c r="I95" i="9" a="1"/>
  <c r="I95" i="9"/>
  <c r="K95" i="9"/>
  <c r="I64" i="9" a="1"/>
  <c r="I64" i="9"/>
  <c r="J64" i="9"/>
  <c r="I72" i="9" a="1"/>
  <c r="I72" i="9"/>
  <c r="J72" i="9"/>
  <c r="I80" i="9" a="1"/>
  <c r="I80" i="9"/>
  <c r="M80" i="9"/>
  <c r="I88" i="9" a="1"/>
  <c r="I88" i="9"/>
  <c r="J88" i="9"/>
  <c r="I96" i="9" a="1"/>
  <c r="I96" i="9"/>
  <c r="J96" i="9"/>
  <c r="I89" i="9" a="1"/>
  <c r="I89" i="9"/>
  <c r="L89" i="9"/>
  <c r="I97" i="9" a="1"/>
  <c r="I97" i="9"/>
  <c r="K97" i="9"/>
  <c r="I66" i="9" a="1"/>
  <c r="I66" i="9"/>
  <c r="K66" i="9"/>
  <c r="I74" i="9" a="1"/>
  <c r="I74" i="9"/>
  <c r="J74" i="9"/>
  <c r="I82" i="9" a="1"/>
  <c r="I82" i="9"/>
  <c r="L82" i="9"/>
  <c r="I90" i="9" a="1"/>
  <c r="I90" i="9"/>
  <c r="K90" i="9"/>
  <c r="I98" i="9" a="1"/>
  <c r="I98" i="9"/>
  <c r="K98" i="9"/>
  <c r="I67" i="9" a="1"/>
  <c r="I67" i="9"/>
  <c r="L67" i="9"/>
  <c r="I75" i="9" a="1"/>
  <c r="I75" i="9"/>
  <c r="K75" i="9"/>
  <c r="I83" i="9" a="1"/>
  <c r="I83" i="9"/>
  <c r="K83" i="9"/>
  <c r="I91" i="9" a="1"/>
  <c r="I91" i="9"/>
  <c r="M91" i="9"/>
  <c r="I99" i="9" a="1"/>
  <c r="I99" i="9"/>
  <c r="M99" i="9"/>
  <c r="I68" i="9" a="1"/>
  <c r="I68" i="9"/>
  <c r="K68" i="9"/>
  <c r="I76" i="9" a="1"/>
  <c r="I76" i="9"/>
  <c r="L76" i="9"/>
  <c r="I84" i="9" a="1"/>
  <c r="I84" i="9"/>
  <c r="M84" i="9"/>
  <c r="I92" i="9" a="1"/>
  <c r="I92" i="9"/>
  <c r="K92" i="9"/>
  <c r="I100" i="9" a="1"/>
  <c r="I100" i="9"/>
  <c r="K100"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D34" i="9"/>
  <c r="D33" i="9"/>
  <c r="D32" i="9"/>
  <c r="D31" i="9"/>
  <c r="D30" i="9"/>
  <c r="D29" i="9"/>
  <c r="D28" i="9"/>
  <c r="D27" i="9"/>
  <c r="D26" i="9"/>
  <c r="D25" i="9"/>
  <c r="D24" i="9"/>
  <c r="D23" i="9"/>
  <c r="D22" i="9"/>
  <c r="D20" i="9"/>
  <c r="D19" i="9"/>
  <c r="D18" i="9"/>
  <c r="D17" i="9"/>
  <c r="D16" i="9"/>
  <c r="D15" i="9"/>
  <c r="D14" i="9"/>
  <c r="D12" i="9"/>
  <c r="D11" i="9"/>
  <c r="B4" i="9"/>
  <c r="J81" i="9"/>
  <c r="O81" i="9"/>
  <c r="J79" i="9"/>
  <c r="K80" i="9"/>
  <c r="J95" i="9"/>
  <c r="K64" i="9"/>
  <c r="O64" i="9"/>
  <c r="K87" i="9"/>
  <c r="K93" i="9"/>
  <c r="L75" i="9"/>
  <c r="J70" i="9"/>
  <c r="M75" i="9"/>
  <c r="K88" i="9"/>
  <c r="O88" i="9"/>
  <c r="M93" i="9"/>
  <c r="J93" i="9"/>
  <c r="J63" i="9"/>
  <c r="K89" i="9"/>
  <c r="K86" i="9"/>
  <c r="J86" i="9"/>
  <c r="K70" i="9"/>
  <c r="J91" i="9"/>
  <c r="K73" i="9"/>
  <c r="J98" i="9"/>
  <c r="K72" i="9"/>
  <c r="O72" i="9"/>
  <c r="M78" i="9"/>
  <c r="J75" i="9"/>
  <c r="J65" i="9"/>
  <c r="P65" i="9" a="1"/>
  <c r="P65" i="9"/>
  <c r="M76" i="9"/>
  <c r="L78" i="9"/>
  <c r="N78" i="9"/>
  <c r="M65" i="9"/>
  <c r="K65" i="9"/>
  <c r="K96" i="9"/>
  <c r="O96" i="9"/>
  <c r="K78" i="9"/>
  <c r="O78" i="9"/>
  <c r="L68" i="9"/>
  <c r="M70" i="9"/>
  <c r="J99" i="9"/>
  <c r="J73" i="9"/>
  <c r="J80" i="9"/>
  <c r="L80" i="9"/>
  <c r="M67" i="9"/>
  <c r="L85" i="9"/>
  <c r="J67" i="9"/>
  <c r="K99" i="9"/>
  <c r="J66" i="9"/>
  <c r="J77" i="9"/>
  <c r="J92" i="9"/>
  <c r="L99" i="9"/>
  <c r="M89" i="9"/>
  <c r="M77" i="9"/>
  <c r="K77" i="9"/>
  <c r="J84" i="9"/>
  <c r="L87" i="9"/>
  <c r="M73" i="9"/>
  <c r="K91" i="9"/>
  <c r="K84" i="9"/>
  <c r="L91" i="9"/>
  <c r="M86" i="9"/>
  <c r="K67" i="9"/>
  <c r="J90" i="9"/>
  <c r="J85" i="9"/>
  <c r="M85" i="9"/>
  <c r="L81" i="9"/>
  <c r="M81" i="9"/>
  <c r="J89" i="9"/>
  <c r="J87" i="9"/>
  <c r="J76" i="9"/>
  <c r="J97" i="9"/>
  <c r="J71" i="9"/>
  <c r="K94" i="9"/>
  <c r="M100" i="9"/>
  <c r="M68" i="9"/>
  <c r="L66" i="9"/>
  <c r="M66" i="9"/>
  <c r="M63" i="9"/>
  <c r="L63" i="9"/>
  <c r="K82" i="9"/>
  <c r="K71" i="9"/>
  <c r="J94" i="9"/>
  <c r="L92" i="9"/>
  <c r="L79" i="9"/>
  <c r="M96" i="9"/>
  <c r="L96" i="9"/>
  <c r="N96" i="9"/>
  <c r="M82" i="9"/>
  <c r="L74" i="9"/>
  <c r="N74" i="9"/>
  <c r="M74" i="9"/>
  <c r="K74" i="9"/>
  <c r="O74" i="9"/>
  <c r="M92" i="9"/>
  <c r="L83" i="9"/>
  <c r="M94" i="9"/>
  <c r="M69" i="9"/>
  <c r="M88" i="9"/>
  <c r="L88" i="9"/>
  <c r="N88" i="9"/>
  <c r="J82" i="9"/>
  <c r="L100" i="9"/>
  <c r="J83" i="9"/>
  <c r="K76" i="9"/>
  <c r="L84" i="9"/>
  <c r="M83" i="9"/>
  <c r="L69" i="9"/>
  <c r="K79" i="9"/>
  <c r="L97" i="9"/>
  <c r="M97" i="9"/>
  <c r="J69" i="9"/>
  <c r="J100" i="9"/>
  <c r="J68" i="9"/>
  <c r="L98" i="9"/>
  <c r="M98" i="9"/>
  <c r="M72" i="9"/>
  <c r="L72" i="9"/>
  <c r="N72" i="9"/>
  <c r="M95" i="9"/>
  <c r="L95" i="9"/>
  <c r="L71" i="9"/>
  <c r="L90" i="9"/>
  <c r="M90" i="9"/>
  <c r="M64" i="9"/>
  <c r="L64" i="9"/>
  <c r="N64" i="9"/>
  <c r="T9" i="9"/>
  <c r="B50" i="9"/>
  <c r="B49" i="9"/>
  <c r="B48" i="9"/>
  <c r="B47" i="9"/>
  <c r="B46" i="9"/>
  <c r="B45" i="9"/>
  <c r="B44" i="9"/>
  <c r="B43" i="9"/>
  <c r="B42" i="9"/>
  <c r="B41" i="9"/>
  <c r="B40" i="9"/>
  <c r="B34" i="9"/>
  <c r="B33" i="9"/>
  <c r="B32" i="9"/>
  <c r="B31" i="9"/>
  <c r="B30" i="9"/>
  <c r="B29" i="9"/>
  <c r="B28" i="9"/>
  <c r="B27" i="9"/>
  <c r="B26" i="9"/>
  <c r="B25" i="9"/>
  <c r="B24" i="9"/>
  <c r="B23" i="9"/>
  <c r="B22" i="9"/>
  <c r="B20" i="9"/>
  <c r="B19" i="9"/>
  <c r="B18" i="9"/>
  <c r="B17" i="9"/>
  <c r="B16" i="9"/>
  <c r="B15" i="9"/>
  <c r="B14" i="9"/>
  <c r="S8" i="9"/>
  <c r="N81" i="9"/>
  <c r="P83" i="9" a="1"/>
  <c r="P83" i="9"/>
  <c r="Q83" i="9"/>
  <c r="P100" i="9" a="1"/>
  <c r="P100" i="9"/>
  <c r="Q100" i="9"/>
  <c r="P84" i="9" a="1"/>
  <c r="P84" i="9"/>
  <c r="Q84" i="9"/>
  <c r="P87" i="9" a="1"/>
  <c r="P87" i="9"/>
  <c r="Q87" i="9"/>
  <c r="P92" i="9" a="1"/>
  <c r="P92" i="9"/>
  <c r="Q92" i="9"/>
  <c r="P99" i="9" a="1"/>
  <c r="P99" i="9"/>
  <c r="Q99" i="9"/>
  <c r="P98" i="9" a="1"/>
  <c r="P98" i="9"/>
  <c r="Q98" i="9"/>
  <c r="P64" i="9" a="1"/>
  <c r="P64" i="9"/>
  <c r="Q64" i="9"/>
  <c r="P89" i="9" a="1"/>
  <c r="P89" i="9"/>
  <c r="Q89" i="9"/>
  <c r="P66" i="9" a="1"/>
  <c r="P66" i="9"/>
  <c r="Q66" i="9"/>
  <c r="P94" i="9" a="1"/>
  <c r="P94" i="9"/>
  <c r="Q94" i="9"/>
  <c r="P68" i="9" a="1"/>
  <c r="P68" i="9"/>
  <c r="Q68" i="9"/>
  <c r="P79" i="9" a="1"/>
  <c r="P79" i="9"/>
  <c r="Q79" i="9"/>
  <c r="P70" i="9" a="1"/>
  <c r="P70" i="9"/>
  <c r="Q70" i="9"/>
  <c r="P96" i="9" a="1"/>
  <c r="P96" i="9"/>
  <c r="Q96" i="9"/>
  <c r="P71" i="9" a="1"/>
  <c r="P71" i="9"/>
  <c r="Q71" i="9"/>
  <c r="P78" i="9" a="1"/>
  <c r="P78" i="9"/>
  <c r="Q78" i="9"/>
  <c r="P69" i="9" a="1"/>
  <c r="P69" i="9"/>
  <c r="Q69" i="9"/>
  <c r="P85" i="9" a="1"/>
  <c r="P85" i="9"/>
  <c r="Q85" i="9"/>
  <c r="P74" i="9" a="1"/>
  <c r="P74" i="9"/>
  <c r="Q74" i="9"/>
  <c r="P80" i="9" a="1"/>
  <c r="P80" i="9"/>
  <c r="Q80" i="9"/>
  <c r="P97" i="9" a="1"/>
  <c r="P97" i="9"/>
  <c r="Q97" i="9"/>
  <c r="P90" i="9" a="1"/>
  <c r="P90" i="9"/>
  <c r="Q90" i="9"/>
  <c r="P67" i="9" a="1"/>
  <c r="P67" i="9"/>
  <c r="Q67" i="9"/>
  <c r="P73" i="9" a="1"/>
  <c r="P73" i="9"/>
  <c r="Q73" i="9"/>
  <c r="P86" i="9" a="1"/>
  <c r="P86" i="9"/>
  <c r="Q86" i="9"/>
  <c r="P63" i="9" a="1"/>
  <c r="P63" i="9"/>
  <c r="Q63" i="9"/>
  <c r="P81" i="9" a="1"/>
  <c r="P81" i="9"/>
  <c r="Q81" i="9"/>
  <c r="P82" i="9" a="1"/>
  <c r="P82" i="9"/>
  <c r="Q82" i="9"/>
  <c r="P93" i="9" a="1"/>
  <c r="P93" i="9"/>
  <c r="Q93" i="9"/>
  <c r="P76" i="9" a="1"/>
  <c r="P76" i="9"/>
  <c r="Q76" i="9"/>
  <c r="O95" i="9"/>
  <c r="P95" i="9" a="1"/>
  <c r="P95" i="9"/>
  <c r="Q95" i="9"/>
  <c r="P72" i="9" a="1"/>
  <c r="P72" i="9"/>
  <c r="Q72" i="9"/>
  <c r="P77" i="9" a="1"/>
  <c r="P77" i="9"/>
  <c r="Q77" i="9"/>
  <c r="P75" i="9" a="1"/>
  <c r="P75" i="9"/>
  <c r="Q75" i="9"/>
  <c r="P91" i="9" a="1"/>
  <c r="P91" i="9"/>
  <c r="Q91" i="9"/>
  <c r="P88" i="9" a="1"/>
  <c r="P88" i="9"/>
  <c r="Q88" i="9"/>
  <c r="N79" i="9"/>
  <c r="O79" i="9"/>
  <c r="N95" i="9"/>
  <c r="N93" i="9"/>
  <c r="N70" i="9"/>
  <c r="O93" i="9"/>
  <c r="N73" i="9"/>
  <c r="O91" i="9"/>
  <c r="N86" i="9"/>
  <c r="N80" i="9"/>
  <c r="O73" i="9"/>
  <c r="O70" i="9"/>
  <c r="N91" i="9"/>
  <c r="O75" i="9"/>
  <c r="O86" i="9"/>
  <c r="O65" i="9"/>
  <c r="Q65" i="9"/>
  <c r="O63" i="9"/>
  <c r="O80" i="9"/>
  <c r="N63" i="9"/>
  <c r="O98" i="9"/>
  <c r="N98" i="9"/>
  <c r="O99" i="9"/>
  <c r="N75" i="9"/>
  <c r="N99" i="9"/>
  <c r="N65" i="9"/>
  <c r="N82" i="9"/>
  <c r="O82" i="9"/>
  <c r="O94" i="9"/>
  <c r="N94" i="9"/>
  <c r="O71" i="9"/>
  <c r="N71" i="9"/>
  <c r="O89" i="9"/>
  <c r="N89" i="9"/>
  <c r="N90" i="9"/>
  <c r="O90" i="9"/>
  <c r="O67" i="9"/>
  <c r="N67" i="9"/>
  <c r="O87" i="9"/>
  <c r="N87" i="9"/>
  <c r="O92" i="9"/>
  <c r="N92" i="9"/>
  <c r="O97" i="9"/>
  <c r="N97" i="9"/>
  <c r="O84" i="9"/>
  <c r="N84" i="9"/>
  <c r="O68" i="9"/>
  <c r="N68" i="9"/>
  <c r="O83" i="9"/>
  <c r="N83" i="9"/>
  <c r="O77" i="9"/>
  <c r="N77" i="9"/>
  <c r="O100" i="9"/>
  <c r="N100" i="9"/>
  <c r="O76" i="9"/>
  <c r="N76" i="9"/>
  <c r="O85" i="9"/>
  <c r="N85" i="9"/>
  <c r="O69" i="9"/>
  <c r="N69" i="9"/>
  <c r="N66" i="9"/>
  <c r="O66" i="9"/>
  <c r="U9" i="9"/>
  <c r="V9" i="9"/>
  <c r="W9" i="9"/>
  <c r="X9" i="9"/>
  <c r="Y9" i="9"/>
  <c r="Z9" i="9"/>
  <c r="Z7" i="9"/>
  <c r="S10" i="9"/>
  <c r="Z6" i="9"/>
  <c r="AA6" i="9"/>
  <c r="AB6" i="9"/>
  <c r="AC6" i="9"/>
  <c r="AD6" i="9"/>
  <c r="AE6" i="9"/>
  <c r="AF6" i="9"/>
  <c r="E5" i="14"/>
  <c r="E4" i="14"/>
  <c r="E6" i="14"/>
  <c r="AA9" i="9"/>
  <c r="T10" i="9"/>
  <c r="AB9" i="9"/>
  <c r="U10" i="9"/>
  <c r="AC9" i="9"/>
  <c r="V10" i="9"/>
  <c r="AD9" i="9"/>
  <c r="W10" i="9"/>
  <c r="AE9" i="9"/>
  <c r="X10" i="9"/>
  <c r="AF9" i="9"/>
  <c r="F13" i="12"/>
  <c r="F12" i="12"/>
  <c r="F14" i="12"/>
  <c r="Y10" i="9"/>
  <c r="AG9" i="9"/>
  <c r="F15" i="12"/>
  <c r="F11" i="12"/>
  <c r="Z8" i="9"/>
  <c r="AG7" i="9"/>
  <c r="AH9" i="9"/>
  <c r="AI9" i="9"/>
  <c r="AJ9" i="9"/>
  <c r="AK9" i="9"/>
  <c r="AL9" i="9"/>
  <c r="AM9" i="9"/>
  <c r="AN9" i="9"/>
  <c r="Z10" i="9"/>
  <c r="AA10" i="9"/>
  <c r="AN7" i="9"/>
  <c r="G4" i="14"/>
  <c r="AO9" i="9"/>
  <c r="AP9" i="9"/>
  <c r="AQ9" i="9"/>
  <c r="AR9" i="9"/>
  <c r="AS9" i="9"/>
  <c r="AT9" i="9"/>
  <c r="AU9" i="9"/>
  <c r="AG6" i="9"/>
  <c r="AH6" i="9"/>
  <c r="AI6" i="9"/>
  <c r="AJ6" i="9"/>
  <c r="AK6" i="9"/>
  <c r="AL6" i="9"/>
  <c r="AM6" i="9"/>
  <c r="F5" i="14"/>
  <c r="F6" i="14"/>
  <c r="F4" i="14"/>
  <c r="AB10" i="9"/>
  <c r="G6" i="14"/>
  <c r="G5" i="14"/>
  <c r="AU7" i="9"/>
  <c r="AV9" i="9"/>
  <c r="AW9" i="9"/>
  <c r="AX9" i="9"/>
  <c r="AY9" i="9"/>
  <c r="AZ9" i="9"/>
  <c r="BA9" i="9"/>
  <c r="BB9" i="9"/>
  <c r="AN6" i="9"/>
  <c r="AO6" i="9"/>
  <c r="AP6" i="9"/>
  <c r="AQ6" i="9"/>
  <c r="AR6" i="9"/>
  <c r="AS6" i="9"/>
  <c r="AT6" i="9"/>
  <c r="AC10" i="9"/>
  <c r="BB7" i="9"/>
  <c r="I6" i="14"/>
  <c r="G14" i="12"/>
  <c r="BC9" i="9"/>
  <c r="BD9" i="9"/>
  <c r="BE9" i="9"/>
  <c r="BF9" i="9"/>
  <c r="BG9" i="9"/>
  <c r="BH9" i="9"/>
  <c r="BI9" i="9"/>
  <c r="AU6" i="9"/>
  <c r="AV6" i="9"/>
  <c r="AW6" i="9"/>
  <c r="AX6" i="9"/>
  <c r="AY6" i="9"/>
  <c r="AZ6" i="9"/>
  <c r="BA6" i="9"/>
  <c r="H4" i="14"/>
  <c r="H6" i="14"/>
  <c r="H5" i="14"/>
  <c r="AD10" i="9"/>
  <c r="I4" i="14"/>
  <c r="G12" i="12"/>
  <c r="G11" i="12"/>
  <c r="BI7" i="9"/>
  <c r="BI6" i="9"/>
  <c r="BJ6" i="9"/>
  <c r="BK6" i="9"/>
  <c r="BL6" i="9"/>
  <c r="BM6" i="9"/>
  <c r="BN6" i="9"/>
  <c r="BO6" i="9"/>
  <c r="BJ9" i="9"/>
  <c r="BK9" i="9"/>
  <c r="BL9" i="9"/>
  <c r="BM9" i="9"/>
  <c r="BN9" i="9"/>
  <c r="BO9" i="9"/>
  <c r="BP9" i="9"/>
  <c r="BB6" i="9"/>
  <c r="BC6" i="9"/>
  <c r="BD6" i="9"/>
  <c r="BE6" i="9"/>
  <c r="BF6" i="9"/>
  <c r="BG6" i="9"/>
  <c r="BH6" i="9"/>
  <c r="I5" i="14"/>
  <c r="G13" i="12"/>
  <c r="AE10" i="9"/>
  <c r="G15" i="12"/>
  <c r="BP7" i="9"/>
  <c r="BP6" i="9"/>
  <c r="BQ6" i="9"/>
  <c r="BR6" i="9"/>
  <c r="BS6" i="9"/>
  <c r="BT6" i="9"/>
  <c r="BU6" i="9"/>
  <c r="BV6" i="9"/>
  <c r="BQ9" i="9"/>
  <c r="BR9" i="9"/>
  <c r="BS9" i="9"/>
  <c r="BT9" i="9"/>
  <c r="BU9" i="9"/>
  <c r="BV9" i="9"/>
  <c r="BW9" i="9"/>
  <c r="AF10" i="9"/>
  <c r="BW7" i="9"/>
  <c r="BW6" i="9"/>
  <c r="BX6" i="9"/>
  <c r="BY6" i="9"/>
  <c r="BZ6" i="9"/>
  <c r="CA6" i="9"/>
  <c r="CB6" i="9"/>
  <c r="CC6" i="9"/>
  <c r="BX9" i="9"/>
  <c r="BY9" i="9"/>
  <c r="BZ9" i="9"/>
  <c r="CA9" i="9"/>
  <c r="CB9" i="9"/>
  <c r="CC9" i="9"/>
  <c r="CD9" i="9"/>
  <c r="AG8" i="9"/>
  <c r="CD7" i="9"/>
  <c r="CD6" i="9"/>
  <c r="CE6" i="9"/>
  <c r="CF6" i="9"/>
  <c r="CG6" i="9"/>
  <c r="CH6" i="9"/>
  <c r="CI6" i="9"/>
  <c r="CJ6" i="9"/>
  <c r="CE9" i="9"/>
  <c r="CF9" i="9"/>
  <c r="CG9" i="9"/>
  <c r="CH9" i="9"/>
  <c r="CI9" i="9"/>
  <c r="CJ9" i="9"/>
  <c r="CK9" i="9"/>
  <c r="AG10" i="9"/>
  <c r="AH10" i="9"/>
  <c r="CK7" i="9"/>
  <c r="CK6" i="9"/>
  <c r="CL6" i="9"/>
  <c r="CM6" i="9"/>
  <c r="CN6" i="9"/>
  <c r="CO6" i="9"/>
  <c r="CP6" i="9"/>
  <c r="CQ6" i="9"/>
  <c r="CL9" i="9"/>
  <c r="CM9" i="9"/>
  <c r="CN9" i="9"/>
  <c r="CO9" i="9"/>
  <c r="CP9" i="9"/>
  <c r="CQ9" i="9"/>
  <c r="CR9" i="9"/>
  <c r="AI10" i="9"/>
  <c r="CR7" i="9"/>
  <c r="CR6" i="9"/>
  <c r="CS6" i="9"/>
  <c r="CT6" i="9"/>
  <c r="CU6" i="9"/>
  <c r="CV6" i="9"/>
  <c r="CW6" i="9"/>
  <c r="CX6" i="9"/>
  <c r="CS9" i="9"/>
  <c r="CT9" i="9"/>
  <c r="CU9" i="9"/>
  <c r="CV9" i="9"/>
  <c r="CW9" i="9"/>
  <c r="CX9" i="9"/>
  <c r="CY9" i="9"/>
  <c r="AJ10" i="9"/>
  <c r="CY7" i="9"/>
  <c r="CY6" i="9"/>
  <c r="CZ6" i="9"/>
  <c r="DA6" i="9"/>
  <c r="DB6" i="9"/>
  <c r="DC6" i="9"/>
  <c r="DD6" i="9"/>
  <c r="DE6" i="9"/>
  <c r="CZ9" i="9"/>
  <c r="DA9" i="9"/>
  <c r="DB9" i="9"/>
  <c r="DC9" i="9"/>
  <c r="DD9" i="9"/>
  <c r="DE9" i="9"/>
  <c r="DF9" i="9"/>
  <c r="AK10" i="9"/>
  <c r="DF7" i="9"/>
  <c r="DF6" i="9"/>
  <c r="DG6" i="9"/>
  <c r="DH6" i="9"/>
  <c r="DI6" i="9"/>
  <c r="DJ6" i="9"/>
  <c r="DK6" i="9"/>
  <c r="DL6" i="9"/>
  <c r="DG9" i="9"/>
  <c r="DH9" i="9"/>
  <c r="DI9" i="9"/>
  <c r="DJ9" i="9"/>
  <c r="DK9" i="9"/>
  <c r="DL9" i="9"/>
  <c r="DM9" i="9"/>
  <c r="AL10" i="9"/>
  <c r="DM7" i="9"/>
  <c r="DM6" i="9"/>
  <c r="DN6" i="9"/>
  <c r="DO6" i="9"/>
  <c r="DP6" i="9"/>
  <c r="DQ6" i="9"/>
  <c r="DR6" i="9"/>
  <c r="DS6" i="9"/>
  <c r="DN9" i="9"/>
  <c r="DO9" i="9"/>
  <c r="DP9" i="9"/>
  <c r="DQ9" i="9"/>
  <c r="DR9" i="9"/>
  <c r="DS9" i="9"/>
  <c r="DT9" i="9"/>
  <c r="AM10" i="9"/>
  <c r="DU9" i="9"/>
  <c r="DV9" i="9"/>
  <c r="DW9" i="9"/>
  <c r="DX9" i="9"/>
  <c r="DY9" i="9"/>
  <c r="DZ9" i="9"/>
  <c r="EA9" i="9"/>
  <c r="DT7" i="9"/>
  <c r="DT6" i="9"/>
  <c r="DU6" i="9"/>
  <c r="DV6" i="9"/>
  <c r="DW6" i="9"/>
  <c r="DX6" i="9"/>
  <c r="DY6" i="9"/>
  <c r="DZ6" i="9"/>
  <c r="AN8" i="9"/>
  <c r="EB9" i="9"/>
  <c r="EC9" i="9"/>
  <c r="ED9" i="9"/>
  <c r="EE9" i="9"/>
  <c r="EF9" i="9"/>
  <c r="EG9" i="9"/>
  <c r="EH9" i="9"/>
  <c r="EA7" i="9"/>
  <c r="EA6" i="9"/>
  <c r="EB6" i="9"/>
  <c r="EC6" i="9"/>
  <c r="ED6" i="9"/>
  <c r="EE6" i="9"/>
  <c r="EF6" i="9"/>
  <c r="EG6" i="9"/>
  <c r="AN10" i="9"/>
  <c r="AO10" i="9"/>
  <c r="EH7" i="9"/>
  <c r="EH6" i="9"/>
  <c r="EI6" i="9"/>
  <c r="EJ6" i="9"/>
  <c r="EK6" i="9"/>
  <c r="EL6" i="9"/>
  <c r="EM6" i="9"/>
  <c r="EN6" i="9"/>
  <c r="EI9" i="9"/>
  <c r="EJ9" i="9"/>
  <c r="EK9" i="9"/>
  <c r="EL9" i="9"/>
  <c r="EM9" i="9"/>
  <c r="EN9" i="9"/>
  <c r="EO9" i="9"/>
  <c r="AP10" i="9"/>
  <c r="EO7" i="9"/>
  <c r="EO6" i="9"/>
  <c r="EP6" i="9"/>
  <c r="EQ6" i="9"/>
  <c r="ER6" i="9"/>
  <c r="ES6" i="9"/>
  <c r="ET6" i="9"/>
  <c r="EU6" i="9"/>
  <c r="EP9" i="9"/>
  <c r="EQ9" i="9"/>
  <c r="ER9" i="9"/>
  <c r="ES9" i="9"/>
  <c r="ET9" i="9"/>
  <c r="EU9" i="9"/>
  <c r="EV9" i="9"/>
  <c r="AQ10" i="9"/>
  <c r="EV7" i="9"/>
  <c r="EV6" i="9"/>
  <c r="EW6" i="9"/>
  <c r="EX6" i="9"/>
  <c r="EY6" i="9"/>
  <c r="EZ6" i="9"/>
  <c r="FA6" i="9"/>
  <c r="FB6" i="9"/>
  <c r="EW9" i="9"/>
  <c r="EX9" i="9"/>
  <c r="EY9" i="9"/>
  <c r="EZ9" i="9"/>
  <c r="FA9" i="9"/>
  <c r="FB9" i="9"/>
  <c r="FC9" i="9"/>
  <c r="AR10" i="9"/>
  <c r="FC7" i="9"/>
  <c r="FC6" i="9"/>
  <c r="FD6" i="9"/>
  <c r="FE6" i="9"/>
  <c r="FF6" i="9"/>
  <c r="FG6" i="9"/>
  <c r="FH6" i="9"/>
  <c r="FI6" i="9"/>
  <c r="FD9" i="9"/>
  <c r="FE9" i="9"/>
  <c r="FF9" i="9"/>
  <c r="FG9" i="9"/>
  <c r="FH9" i="9"/>
  <c r="FI9" i="9"/>
  <c r="FJ9" i="9"/>
  <c r="AS10" i="9"/>
  <c r="FJ7" i="9"/>
  <c r="FJ6" i="9"/>
  <c r="FK6" i="9"/>
  <c r="FL6" i="9"/>
  <c r="FM6" i="9"/>
  <c r="FN6" i="9"/>
  <c r="FO6" i="9"/>
  <c r="FP6" i="9"/>
  <c r="FK9" i="9"/>
  <c r="FL9" i="9"/>
  <c r="FM9" i="9"/>
  <c r="FN9" i="9"/>
  <c r="FO9" i="9"/>
  <c r="FP9" i="9"/>
  <c r="FQ9" i="9"/>
  <c r="AT10" i="9"/>
  <c r="FQ7" i="9"/>
  <c r="FQ6" i="9"/>
  <c r="FR6" i="9"/>
  <c r="FS6" i="9"/>
  <c r="FT6" i="9"/>
  <c r="FU6" i="9"/>
  <c r="FV6" i="9"/>
  <c r="FW6" i="9"/>
  <c r="FR9" i="9"/>
  <c r="FS9" i="9"/>
  <c r="FT9" i="9"/>
  <c r="FU9" i="9"/>
  <c r="FV9" i="9"/>
  <c r="FW9" i="9"/>
  <c r="FX9" i="9"/>
  <c r="AU8" i="9"/>
  <c r="FX7" i="9"/>
  <c r="FX6" i="9"/>
  <c r="FY6" i="9"/>
  <c r="FZ6" i="9"/>
  <c r="GA6" i="9"/>
  <c r="GB6" i="9"/>
  <c r="GC6" i="9"/>
  <c r="GD6" i="9"/>
  <c r="FY9" i="9"/>
  <c r="FZ9" i="9"/>
  <c r="GA9" i="9"/>
  <c r="GB9" i="9"/>
  <c r="GC9" i="9"/>
  <c r="GD9" i="9"/>
  <c r="GE9" i="9"/>
  <c r="AU10" i="9"/>
  <c r="AV10" i="9"/>
  <c r="GE7" i="9"/>
  <c r="GE6" i="9"/>
  <c r="GF6" i="9"/>
  <c r="GG6" i="9"/>
  <c r="GH6" i="9"/>
  <c r="GI6" i="9"/>
  <c r="GJ6" i="9"/>
  <c r="GK6" i="9"/>
  <c r="GF9" i="9"/>
  <c r="GG9" i="9"/>
  <c r="GH9" i="9"/>
  <c r="GI9" i="9"/>
  <c r="GJ9" i="9"/>
  <c r="GK9" i="9"/>
  <c r="GL9" i="9"/>
  <c r="AW10" i="9"/>
  <c r="GL7" i="9"/>
  <c r="GL6" i="9"/>
  <c r="GM6" i="9"/>
  <c r="GN6" i="9"/>
  <c r="GO6" i="9"/>
  <c r="GP6" i="9"/>
  <c r="GQ6" i="9"/>
  <c r="GR6" i="9"/>
  <c r="GM9" i="9"/>
  <c r="GN9" i="9"/>
  <c r="GO9" i="9"/>
  <c r="GP9" i="9"/>
  <c r="GQ9" i="9"/>
  <c r="GR9" i="9"/>
  <c r="GS9" i="9"/>
  <c r="AX10" i="9"/>
  <c r="GS7" i="9"/>
  <c r="GS6" i="9"/>
  <c r="GT6" i="9"/>
  <c r="GU6" i="9"/>
  <c r="GV6" i="9"/>
  <c r="GW6" i="9"/>
  <c r="GX6" i="9"/>
  <c r="GY6" i="9"/>
  <c r="GT9" i="9"/>
  <c r="GU9" i="9"/>
  <c r="GV9" i="9"/>
  <c r="GW9" i="9"/>
  <c r="GX9" i="9"/>
  <c r="GY9" i="9"/>
  <c r="GZ9" i="9"/>
  <c r="AY10" i="9"/>
  <c r="GZ7" i="9"/>
  <c r="GZ6" i="9"/>
  <c r="HA6" i="9"/>
  <c r="HB6" i="9"/>
  <c r="HC6" i="9"/>
  <c r="HD6" i="9"/>
  <c r="HE6" i="9"/>
  <c r="HF6" i="9"/>
  <c r="HA9" i="9"/>
  <c r="HB9" i="9"/>
  <c r="HC9" i="9"/>
  <c r="HD9" i="9"/>
  <c r="HE9" i="9"/>
  <c r="HF9" i="9"/>
  <c r="HG9" i="9"/>
  <c r="AZ10" i="9"/>
  <c r="HG7" i="9"/>
  <c r="HG6" i="9"/>
  <c r="HH6" i="9"/>
  <c r="HI6" i="9"/>
  <c r="HJ6" i="9"/>
  <c r="HK6" i="9"/>
  <c r="HL6" i="9"/>
  <c r="HM6" i="9"/>
  <c r="HH9" i="9"/>
  <c r="HI9" i="9"/>
  <c r="HJ9" i="9"/>
  <c r="HK9" i="9"/>
  <c r="HL9" i="9"/>
  <c r="HM9" i="9"/>
  <c r="HN9" i="9"/>
  <c r="BA10" i="9"/>
  <c r="HN7" i="9"/>
  <c r="HN6" i="9"/>
  <c r="HO6" i="9"/>
  <c r="HP6" i="9"/>
  <c r="HQ6" i="9"/>
  <c r="HR6" i="9"/>
  <c r="HS6" i="9"/>
  <c r="HT6" i="9"/>
  <c r="HO9" i="9"/>
  <c r="HP9" i="9"/>
  <c r="HQ9" i="9"/>
  <c r="HR9" i="9"/>
  <c r="HS9" i="9"/>
  <c r="HT9" i="9"/>
  <c r="HU9" i="9"/>
  <c r="BB8" i="9"/>
  <c r="HV9" i="9"/>
  <c r="HW9" i="9"/>
  <c r="HX9" i="9"/>
  <c r="HY9" i="9"/>
  <c r="HZ9" i="9"/>
  <c r="IA9" i="9"/>
  <c r="IB9" i="9"/>
  <c r="HU7" i="9"/>
  <c r="HU6" i="9"/>
  <c r="HV6" i="9"/>
  <c r="HW6" i="9"/>
  <c r="HX6" i="9"/>
  <c r="HY6" i="9"/>
  <c r="HZ6" i="9"/>
  <c r="IA6" i="9"/>
  <c r="BB10" i="9"/>
  <c r="BC10" i="9"/>
  <c r="IB7" i="9"/>
  <c r="IB6" i="9"/>
  <c r="IC6" i="9"/>
  <c r="ID6" i="9"/>
  <c r="IE6" i="9"/>
  <c r="IF6" i="9"/>
  <c r="IG6" i="9"/>
  <c r="IH6" i="9"/>
  <c r="IC9" i="9"/>
  <c r="ID9" i="9"/>
  <c r="IE9" i="9"/>
  <c r="IF9" i="9"/>
  <c r="IG9" i="9"/>
  <c r="IH9" i="9"/>
  <c r="II9" i="9"/>
  <c r="BD10" i="9"/>
  <c r="II7" i="9"/>
  <c r="II6" i="9"/>
  <c r="IJ6" i="9"/>
  <c r="IK6" i="9"/>
  <c r="IL6" i="9"/>
  <c r="IM6" i="9"/>
  <c r="IN6" i="9"/>
  <c r="IO6" i="9"/>
  <c r="IJ9" i="9"/>
  <c r="IK9" i="9"/>
  <c r="IL9" i="9"/>
  <c r="IM9" i="9"/>
  <c r="IN9" i="9"/>
  <c r="IO9" i="9"/>
  <c r="IP9" i="9"/>
  <c r="BE10" i="9"/>
  <c r="IP7" i="9"/>
  <c r="IP6" i="9"/>
  <c r="IQ6" i="9"/>
  <c r="IR6" i="9"/>
  <c r="IS6" i="9"/>
  <c r="IT6" i="9"/>
  <c r="IU6" i="9"/>
  <c r="IV6" i="9"/>
  <c r="IQ9" i="9"/>
  <c r="IR9" i="9"/>
  <c r="IS9" i="9"/>
  <c r="IT9" i="9"/>
  <c r="IU9" i="9"/>
  <c r="IV9" i="9"/>
  <c r="IW9" i="9"/>
  <c r="BF10" i="9"/>
  <c r="IW7" i="9"/>
  <c r="IW6" i="9"/>
  <c r="IX6" i="9"/>
  <c r="IY6" i="9"/>
  <c r="IZ6" i="9"/>
  <c r="JA6" i="9"/>
  <c r="JB6" i="9"/>
  <c r="JC6" i="9"/>
  <c r="IX9" i="9"/>
  <c r="IY9" i="9"/>
  <c r="IZ9" i="9"/>
  <c r="JA9" i="9"/>
  <c r="JB9" i="9"/>
  <c r="JC9" i="9"/>
  <c r="JD9" i="9"/>
  <c r="BG10" i="9"/>
  <c r="JD7" i="9"/>
  <c r="JD6" i="9"/>
  <c r="JE6" i="9"/>
  <c r="JF6" i="9"/>
  <c r="JG6" i="9"/>
  <c r="JH6" i="9"/>
  <c r="JI6" i="9"/>
  <c r="JJ6" i="9"/>
  <c r="JE9" i="9"/>
  <c r="JF9" i="9"/>
  <c r="JG9" i="9"/>
  <c r="JH9" i="9"/>
  <c r="JI9" i="9"/>
  <c r="JJ9" i="9"/>
  <c r="JK9" i="9"/>
  <c r="BH10" i="9"/>
  <c r="JL9" i="9"/>
  <c r="JM9" i="9"/>
  <c r="JN9" i="9"/>
  <c r="JO9" i="9"/>
  <c r="JP9" i="9"/>
  <c r="JQ9" i="9"/>
  <c r="JR9" i="9"/>
  <c r="JK7" i="9"/>
  <c r="JK6" i="9"/>
  <c r="JL6" i="9"/>
  <c r="JM6" i="9"/>
  <c r="JN6" i="9"/>
  <c r="JO6" i="9"/>
  <c r="JP6" i="9"/>
  <c r="JQ6" i="9"/>
  <c r="BI8" i="9"/>
  <c r="JR7" i="9"/>
  <c r="JR6" i="9"/>
  <c r="JS6" i="9"/>
  <c r="JT6" i="9"/>
  <c r="JU6" i="9"/>
  <c r="JV6" i="9"/>
  <c r="JW6" i="9"/>
  <c r="JX6" i="9"/>
  <c r="JS9" i="9"/>
  <c r="JT9" i="9"/>
  <c r="JU9" i="9"/>
  <c r="JV9" i="9"/>
  <c r="JW9" i="9"/>
  <c r="JX9" i="9"/>
  <c r="JY9" i="9"/>
  <c r="BI10" i="9"/>
  <c r="BJ10" i="9"/>
  <c r="JY7" i="9"/>
  <c r="JY6" i="9"/>
  <c r="JZ6" i="9"/>
  <c r="KA6" i="9"/>
  <c r="KB6" i="9"/>
  <c r="KC6" i="9"/>
  <c r="KD6" i="9"/>
  <c r="KE6" i="9"/>
  <c r="JZ9" i="9"/>
  <c r="KA9" i="9"/>
  <c r="KB9" i="9"/>
  <c r="KC9" i="9"/>
  <c r="KD9" i="9"/>
  <c r="KE9" i="9"/>
  <c r="KF9" i="9"/>
  <c r="BK10" i="9"/>
  <c r="KF7" i="9"/>
  <c r="KF6" i="9"/>
  <c r="KG6" i="9"/>
  <c r="KH6" i="9"/>
  <c r="KI6" i="9"/>
  <c r="KJ6" i="9"/>
  <c r="KK6" i="9"/>
  <c r="KL6" i="9"/>
  <c r="KG9" i="9"/>
  <c r="KH9" i="9"/>
  <c r="KI9" i="9"/>
  <c r="KJ9" i="9"/>
  <c r="KK9" i="9"/>
  <c r="KL9" i="9"/>
  <c r="KM9" i="9"/>
  <c r="BL10" i="9"/>
  <c r="KM7" i="9"/>
  <c r="KM6" i="9"/>
  <c r="KN6" i="9"/>
  <c r="KO6" i="9"/>
  <c r="KP6" i="9"/>
  <c r="KQ6" i="9"/>
  <c r="KR6" i="9"/>
  <c r="KS6" i="9"/>
  <c r="KN9" i="9"/>
  <c r="KO9" i="9"/>
  <c r="KP9" i="9"/>
  <c r="KQ9" i="9"/>
  <c r="KR9" i="9"/>
  <c r="KS9" i="9"/>
  <c r="KT9" i="9"/>
  <c r="BM10" i="9"/>
  <c r="KT7" i="9"/>
  <c r="KT6" i="9"/>
  <c r="KU6" i="9"/>
  <c r="KV6" i="9"/>
  <c r="KW6" i="9"/>
  <c r="KX6" i="9"/>
  <c r="KY6" i="9"/>
  <c r="KZ6" i="9"/>
  <c r="KU9" i="9"/>
  <c r="KV9" i="9"/>
  <c r="KW9" i="9"/>
  <c r="KX9" i="9"/>
  <c r="KY9" i="9"/>
  <c r="KZ9" i="9"/>
  <c r="LA9" i="9"/>
  <c r="BN10" i="9"/>
  <c r="LA7" i="9"/>
  <c r="LA6" i="9"/>
  <c r="LB6" i="9"/>
  <c r="LC6" i="9"/>
  <c r="LD6" i="9"/>
  <c r="LE6" i="9"/>
  <c r="LF6" i="9"/>
  <c r="LG6" i="9"/>
  <c r="LB9" i="9"/>
  <c r="LC9" i="9"/>
  <c r="LD9" i="9"/>
  <c r="LE9" i="9"/>
  <c r="LF9" i="9"/>
  <c r="LG9" i="9"/>
  <c r="LH9" i="9"/>
  <c r="BO10" i="9"/>
  <c r="LH7" i="9"/>
  <c r="LH6" i="9"/>
  <c r="LI6" i="9"/>
  <c r="LJ6" i="9"/>
  <c r="LK6" i="9"/>
  <c r="LL6" i="9"/>
  <c r="LM6" i="9"/>
  <c r="LN6" i="9"/>
  <c r="LI9" i="9"/>
  <c r="LJ9" i="9"/>
  <c r="LK9" i="9"/>
  <c r="LL9" i="9"/>
  <c r="LM9" i="9"/>
  <c r="LN9" i="9"/>
  <c r="LO9" i="9"/>
  <c r="BP8" i="9"/>
  <c r="LO7" i="9"/>
  <c r="LO6" i="9"/>
  <c r="LP6" i="9"/>
  <c r="LQ6" i="9"/>
  <c r="LR6" i="9"/>
  <c r="LS6" i="9"/>
  <c r="LT6" i="9"/>
  <c r="LU6" i="9"/>
  <c r="LP9" i="9"/>
  <c r="LQ9" i="9"/>
  <c r="LR9" i="9"/>
  <c r="LS9" i="9"/>
  <c r="LT9" i="9"/>
  <c r="LU9" i="9"/>
  <c r="LV9" i="9"/>
  <c r="BP10" i="9"/>
  <c r="BQ10" i="9"/>
  <c r="LV7" i="9"/>
  <c r="LV6" i="9"/>
  <c r="LW6" i="9"/>
  <c r="LX6" i="9"/>
  <c r="LY6" i="9"/>
  <c r="LZ6" i="9"/>
  <c r="MA6" i="9"/>
  <c r="MB6" i="9"/>
  <c r="LW9" i="9"/>
  <c r="LX9" i="9"/>
  <c r="LY9" i="9"/>
  <c r="LZ9" i="9"/>
  <c r="MA9" i="9"/>
  <c r="MB9" i="9"/>
  <c r="MC9" i="9"/>
  <c r="BR10" i="9"/>
  <c r="MC7" i="9"/>
  <c r="MC6" i="9"/>
  <c r="MD6" i="9"/>
  <c r="ME6" i="9"/>
  <c r="MF6" i="9"/>
  <c r="MG6" i="9"/>
  <c r="MH6" i="9"/>
  <c r="MI6" i="9"/>
  <c r="MD9" i="9"/>
  <c r="ME9" i="9"/>
  <c r="MF9" i="9"/>
  <c r="MG9" i="9"/>
  <c r="MH9" i="9"/>
  <c r="MI9" i="9"/>
  <c r="MJ9" i="9"/>
  <c r="BS10" i="9"/>
  <c r="MK9" i="9"/>
  <c r="ML9" i="9"/>
  <c r="MM9" i="9"/>
  <c r="MN9" i="9"/>
  <c r="MO9" i="9"/>
  <c r="MP9" i="9"/>
  <c r="MQ9" i="9"/>
  <c r="MJ7" i="9"/>
  <c r="MJ6" i="9"/>
  <c r="MK6" i="9"/>
  <c r="ML6" i="9"/>
  <c r="MM6" i="9"/>
  <c r="MN6" i="9"/>
  <c r="MO6" i="9"/>
  <c r="MP6" i="9"/>
  <c r="BT10" i="9"/>
  <c r="MQ7" i="9"/>
  <c r="MQ6" i="9"/>
  <c r="MR6" i="9"/>
  <c r="MS6" i="9"/>
  <c r="MT6" i="9"/>
  <c r="MU6" i="9"/>
  <c r="MV6" i="9"/>
  <c r="MW6" i="9"/>
  <c r="MR9" i="9"/>
  <c r="MS9" i="9"/>
  <c r="MT9" i="9"/>
  <c r="MU9" i="9"/>
  <c r="MV9" i="9"/>
  <c r="MW9" i="9"/>
  <c r="MX9" i="9"/>
  <c r="BU10" i="9"/>
  <c r="MX7" i="9"/>
  <c r="MX6" i="9"/>
  <c r="MY6" i="9"/>
  <c r="MZ6" i="9"/>
  <c r="NA6" i="9"/>
  <c r="NB6" i="9"/>
  <c r="NC6" i="9"/>
  <c r="ND6" i="9"/>
  <c r="MY9" i="9"/>
  <c r="MZ9" i="9"/>
  <c r="NA9" i="9"/>
  <c r="NB9" i="9"/>
  <c r="NC9" i="9"/>
  <c r="ND9" i="9"/>
  <c r="NE9" i="9"/>
  <c r="AO6" i="14"/>
  <c r="AG5" i="14"/>
  <c r="O5" i="14"/>
  <c r="M6" i="14"/>
  <c r="AX4" i="14"/>
  <c r="M5" i="14"/>
  <c r="AE4" i="14"/>
  <c r="AW6" i="14"/>
  <c r="AC6" i="14"/>
  <c r="J4" i="14"/>
  <c r="H12" i="12"/>
  <c r="AF4" i="14"/>
  <c r="AH6" i="14"/>
  <c r="P6" i="14"/>
  <c r="BA5" i="14"/>
  <c r="AV6" i="14"/>
  <c r="T4" i="14"/>
  <c r="AJ5" i="14"/>
  <c r="AQ6" i="14"/>
  <c r="AN4" i="14"/>
  <c r="AN6" i="14"/>
  <c r="AX5" i="14"/>
  <c r="AR6" i="14"/>
  <c r="R6" i="14"/>
  <c r="S4" i="14"/>
  <c r="AM6" i="14"/>
  <c r="AX6" i="14"/>
  <c r="AU4" i="14"/>
  <c r="AF6" i="14"/>
  <c r="AT4" i="14"/>
  <c r="AR5" i="14"/>
  <c r="Q6" i="14"/>
  <c r="AL6" i="14"/>
  <c r="L5" i="14"/>
  <c r="AD5" i="14"/>
  <c r="AK5" i="14"/>
  <c r="S6" i="14"/>
  <c r="AJ6" i="14"/>
  <c r="AG4" i="14"/>
  <c r="AT5" i="14"/>
  <c r="AA4" i="14"/>
  <c r="AC4" i="14"/>
  <c r="AV5" i="14"/>
  <c r="AI4" i="14"/>
  <c r="T6" i="14"/>
  <c r="AO4" i="14"/>
  <c r="AT6" i="14"/>
  <c r="AY4" i="14"/>
  <c r="AB6" i="14"/>
  <c r="AZ4" i="14"/>
  <c r="AE5" i="14"/>
  <c r="J5" i="14"/>
  <c r="H13" i="12"/>
  <c r="AO5" i="14"/>
  <c r="AM5" i="14"/>
  <c r="N4" i="14"/>
  <c r="Y6" i="14"/>
  <c r="W4" i="14"/>
  <c r="AY6" i="14"/>
  <c r="U6" i="14"/>
  <c r="AC5" i="14"/>
  <c r="AR4" i="14"/>
  <c r="X4" i="14"/>
  <c r="W6" i="14"/>
  <c r="AP4" i="14"/>
  <c r="AA5" i="14"/>
  <c r="AY5" i="14"/>
  <c r="AP5" i="14"/>
  <c r="K5" i="14"/>
  <c r="U4" i="14"/>
  <c r="AW4" i="14"/>
  <c r="AK6" i="14"/>
  <c r="N5" i="14"/>
  <c r="AD6" i="14"/>
  <c r="AB4" i="14"/>
  <c r="Z6" i="14"/>
  <c r="P5" i="14"/>
  <c r="V6" i="14"/>
  <c r="AH4" i="14"/>
  <c r="AS6" i="14"/>
  <c r="S5" i="14"/>
  <c r="AU5" i="14"/>
  <c r="W5" i="14"/>
  <c r="Q5" i="14"/>
  <c r="J6" i="14"/>
  <c r="H14" i="12"/>
  <c r="X6" i="14"/>
  <c r="AI6" i="14"/>
  <c r="AD4" i="14"/>
  <c r="AN5" i="14"/>
  <c r="R4" i="14"/>
  <c r="AV4" i="14"/>
  <c r="X5" i="14"/>
  <c r="Y4" i="14"/>
  <c r="O4" i="14"/>
  <c r="M4" i="14"/>
  <c r="L4" i="14"/>
  <c r="P4" i="14"/>
  <c r="AL5" i="14"/>
  <c r="O6" i="14"/>
  <c r="R5" i="14"/>
  <c r="Z5" i="14"/>
  <c r="AF5" i="14"/>
  <c r="AI5" i="14"/>
  <c r="V5" i="14"/>
  <c r="V4" i="14"/>
  <c r="U5" i="14"/>
  <c r="AS5" i="14"/>
  <c r="BA4" i="14"/>
  <c r="K6" i="14"/>
  <c r="AE6" i="14"/>
  <c r="Z4" i="14"/>
  <c r="Q4" i="14"/>
  <c r="AZ5" i="14"/>
  <c r="Y5" i="14"/>
  <c r="AK4" i="14"/>
  <c r="AQ4" i="14"/>
  <c r="N6" i="14"/>
  <c r="AM4" i="14"/>
  <c r="AQ5" i="14"/>
  <c r="AP6" i="14"/>
  <c r="AG6" i="14"/>
  <c r="BA6" i="14"/>
  <c r="AU6" i="14"/>
  <c r="K4" i="14"/>
  <c r="L6" i="14"/>
  <c r="AL4" i="14"/>
  <c r="AB5" i="14"/>
  <c r="AJ4" i="14"/>
  <c r="AH5" i="14"/>
  <c r="AW5" i="14"/>
  <c r="T5" i="14"/>
  <c r="AS4" i="14"/>
  <c r="AZ6" i="14"/>
  <c r="AA6" i="14"/>
  <c r="BW8" i="9"/>
  <c r="BV10" i="9"/>
  <c r="NE7" i="9"/>
  <c r="NF9" i="9"/>
  <c r="H11" i="12"/>
  <c r="H15" i="12"/>
  <c r="O12" i="12"/>
  <c r="J14" i="12"/>
  <c r="I14" i="12"/>
  <c r="O13" i="12"/>
  <c r="J13" i="12"/>
  <c r="I13" i="12"/>
  <c r="J12" i="12"/>
  <c r="I12" i="12"/>
  <c r="M13" i="12"/>
  <c r="O14" i="12"/>
  <c r="M12" i="12"/>
  <c r="L14" i="12"/>
  <c r="K14" i="12"/>
  <c r="L13" i="12"/>
  <c r="K13" i="12"/>
  <c r="N13" i="12"/>
  <c r="L12" i="12"/>
  <c r="K12" i="12"/>
  <c r="N12" i="12"/>
  <c r="N14" i="12"/>
  <c r="M14" i="12"/>
  <c r="BX10" i="9"/>
  <c r="BW10" i="9"/>
  <c r="NG9" i="9"/>
  <c r="NH9" i="9"/>
  <c r="NI9" i="9"/>
  <c r="NJ9" i="9"/>
  <c r="NK9" i="9"/>
  <c r="NL9" i="9"/>
  <c r="NE6" i="9"/>
  <c r="NF6" i="9"/>
  <c r="NG6" i="9"/>
  <c r="NH6" i="9"/>
  <c r="NI6" i="9"/>
  <c r="NJ6" i="9"/>
  <c r="NK6" i="9"/>
  <c r="BB4" i="14"/>
  <c r="BB5" i="14"/>
  <c r="BB6" i="14"/>
  <c r="O15" i="12"/>
  <c r="O11" i="12"/>
  <c r="J11" i="12"/>
  <c r="J15" i="12"/>
  <c r="I11" i="12"/>
  <c r="I15" i="12"/>
  <c r="M11" i="12"/>
  <c r="N11" i="12"/>
  <c r="M15" i="12"/>
  <c r="L11" i="12"/>
  <c r="L15" i="12"/>
  <c r="N15" i="12"/>
  <c r="K11" i="12"/>
  <c r="K15" i="12"/>
  <c r="BY10" i="9"/>
  <c r="NL7" i="9"/>
  <c r="NM9" i="9"/>
  <c r="BZ10" i="9"/>
  <c r="NL6" i="9"/>
  <c r="NM6" i="9"/>
  <c r="NN6" i="9"/>
  <c r="NO6" i="9"/>
  <c r="NP6" i="9"/>
  <c r="NQ6" i="9"/>
  <c r="NR6" i="9"/>
  <c r="BC5" i="14"/>
  <c r="BC4" i="14"/>
  <c r="BC6" i="14"/>
  <c r="NN9" i="9"/>
  <c r="NO9" i="9"/>
  <c r="NP9" i="9"/>
  <c r="NQ9" i="9"/>
  <c r="NR9" i="9"/>
  <c r="NS9" i="9"/>
  <c r="CA10" i="9"/>
  <c r="NS7" i="9"/>
  <c r="NT9" i="9"/>
  <c r="CB10" i="9"/>
  <c r="NU9" i="9"/>
  <c r="NS6" i="9"/>
  <c r="NT6" i="9"/>
  <c r="NU6" i="9"/>
  <c r="NV6" i="9"/>
  <c r="NW6" i="9"/>
  <c r="NX6" i="9"/>
  <c r="NY6" i="9"/>
  <c r="BD6" i="14"/>
  <c r="BD4" i="14"/>
  <c r="BD5" i="14"/>
  <c r="CC10" i="9"/>
  <c r="NV9" i="9"/>
  <c r="CE10" i="9"/>
  <c r="CD8" i="9"/>
  <c r="CD10" i="9"/>
  <c r="NW9" i="9"/>
  <c r="CF10" i="9"/>
  <c r="NX9" i="9"/>
  <c r="CG10" i="9"/>
  <c r="NY9" i="9"/>
  <c r="I12" i="9" a="1"/>
  <c r="I12" i="9"/>
  <c r="I22" i="9" a="1"/>
  <c r="I22" i="9"/>
  <c r="CH10" i="9"/>
  <c r="L12" i="9"/>
  <c r="J12" i="9"/>
  <c r="K12" i="9"/>
  <c r="J22" i="9"/>
  <c r="L22" i="9"/>
  <c r="K22" i="9"/>
  <c r="I56" i="9" a="1"/>
  <c r="I56" i="9"/>
  <c r="I47" i="9" a="1"/>
  <c r="I47" i="9"/>
  <c r="I57" i="9" a="1"/>
  <c r="I57" i="9"/>
  <c r="I58" i="9" a="1"/>
  <c r="I58" i="9"/>
  <c r="I39" i="9" a="1"/>
  <c r="I39" i="9"/>
  <c r="I41" i="9" a="1"/>
  <c r="I41" i="9"/>
  <c r="I35" i="9" a="1"/>
  <c r="I35" i="9"/>
  <c r="I48" i="9" a="1"/>
  <c r="I48" i="9"/>
  <c r="I30" i="9" a="1"/>
  <c r="I30" i="9"/>
  <c r="I53" i="9" a="1"/>
  <c r="I53" i="9"/>
  <c r="I59" i="9" a="1"/>
  <c r="I59" i="9"/>
  <c r="I61" i="9" a="1"/>
  <c r="I61" i="9"/>
  <c r="I50" i="9" a="1"/>
  <c r="I50" i="9"/>
  <c r="I55" i="9" a="1"/>
  <c r="I55" i="9"/>
  <c r="I60" i="9" a="1"/>
  <c r="I60" i="9"/>
  <c r="I40" i="9" a="1"/>
  <c r="I40" i="9"/>
  <c r="I37" i="9" a="1"/>
  <c r="I37" i="9"/>
  <c r="I33" i="9" a="1"/>
  <c r="I33" i="9"/>
  <c r="I45" i="9" a="1"/>
  <c r="I45" i="9"/>
  <c r="I54" i="9" a="1"/>
  <c r="I54" i="9"/>
  <c r="I49" i="9" a="1"/>
  <c r="I49" i="9"/>
  <c r="I38" i="9" a="1"/>
  <c r="I38" i="9"/>
  <c r="I42" i="9" a="1"/>
  <c r="I42" i="9"/>
  <c r="I36" i="9" a="1"/>
  <c r="I36" i="9"/>
  <c r="I46" i="9" a="1"/>
  <c r="I46" i="9"/>
  <c r="I27" i="9" a="1"/>
  <c r="I27" i="9"/>
  <c r="I26" i="9" a="1"/>
  <c r="I26" i="9"/>
  <c r="I24" i="9" a="1"/>
  <c r="I24" i="9"/>
  <c r="I31" i="9" a="1"/>
  <c r="I31" i="9"/>
  <c r="I34" i="9" a="1"/>
  <c r="I34" i="9"/>
  <c r="I25" i="9" a="1"/>
  <c r="I25" i="9"/>
  <c r="I62" i="9" a="1"/>
  <c r="I62" i="9"/>
  <c r="I29" i="9" a="1"/>
  <c r="I29" i="9"/>
  <c r="I32" i="9" a="1"/>
  <c r="I32" i="9"/>
  <c r="I52" i="9" a="1"/>
  <c r="I52" i="9"/>
  <c r="I44" i="9" a="1"/>
  <c r="I44" i="9"/>
  <c r="I28" i="9" a="1"/>
  <c r="I28" i="9"/>
  <c r="I43" i="9" a="1"/>
  <c r="I43" i="9"/>
  <c r="I51" i="9" a="1"/>
  <c r="I51" i="9"/>
  <c r="I17" i="9" a="1"/>
  <c r="I17" i="9"/>
  <c r="I23" i="9" a="1"/>
  <c r="I23" i="9"/>
  <c r="I13" i="9" a="1"/>
  <c r="I13" i="9"/>
  <c r="I19" i="9" a="1"/>
  <c r="I19" i="9"/>
  <c r="I21" i="9" a="1"/>
  <c r="I21" i="9"/>
  <c r="I16" i="9" a="1"/>
  <c r="I16" i="9"/>
  <c r="I18" i="9" a="1"/>
  <c r="I18" i="9"/>
  <c r="I15" i="9" a="1"/>
  <c r="I15" i="9"/>
  <c r="I11" i="9" a="1"/>
  <c r="I11" i="9"/>
  <c r="I20" i="9" a="1"/>
  <c r="I20" i="9"/>
  <c r="I14" i="9" a="1"/>
  <c r="I14" i="9"/>
  <c r="CI10" i="9"/>
  <c r="M12" i="9"/>
  <c r="M22" i="9"/>
  <c r="K34" i="9"/>
  <c r="L34" i="9"/>
  <c r="J34" i="9"/>
  <c r="L17" i="9"/>
  <c r="M17" i="9"/>
  <c r="J17" i="9"/>
  <c r="K17" i="9"/>
  <c r="K24" i="9"/>
  <c r="J24" i="9"/>
  <c r="L24" i="9"/>
  <c r="M24" i="9"/>
  <c r="J40" i="9"/>
  <c r="L40" i="9"/>
  <c r="K40" i="9"/>
  <c r="K58" i="9"/>
  <c r="J58" i="9"/>
  <c r="L58" i="9"/>
  <c r="K51" i="9"/>
  <c r="J51" i="9"/>
  <c r="L51" i="9"/>
  <c r="K26" i="9"/>
  <c r="L26" i="9"/>
  <c r="J26" i="9"/>
  <c r="L60" i="9"/>
  <c r="M60" i="9"/>
  <c r="J60" i="9"/>
  <c r="K60" i="9"/>
  <c r="L57" i="9"/>
  <c r="K57" i="9"/>
  <c r="J57" i="9"/>
  <c r="J14" i="9"/>
  <c r="L14" i="9"/>
  <c r="K14" i="9"/>
  <c r="K43" i="9"/>
  <c r="L43" i="9"/>
  <c r="J43" i="9"/>
  <c r="J27" i="9"/>
  <c r="L27" i="9"/>
  <c r="K27" i="9"/>
  <c r="K55" i="9"/>
  <c r="L55" i="9"/>
  <c r="J55" i="9"/>
  <c r="L47" i="9"/>
  <c r="J47" i="9"/>
  <c r="K47" i="9"/>
  <c r="K28" i="9"/>
  <c r="L28" i="9"/>
  <c r="J28" i="9"/>
  <c r="K46" i="9"/>
  <c r="L46" i="9"/>
  <c r="J46" i="9"/>
  <c r="L50" i="9"/>
  <c r="J50" i="9"/>
  <c r="K50" i="9"/>
  <c r="J56" i="9"/>
  <c r="P56" i="9" a="1"/>
  <c r="P56" i="9"/>
  <c r="Q56" i="9"/>
  <c r="K56" i="9"/>
  <c r="L56" i="9"/>
  <c r="L11" i="9"/>
  <c r="J11" i="9"/>
  <c r="F3" i="9"/>
  <c r="K44" i="9"/>
  <c r="J44" i="9"/>
  <c r="L44" i="9"/>
  <c r="K36" i="9"/>
  <c r="L36" i="9"/>
  <c r="J36" i="9"/>
  <c r="L61" i="9"/>
  <c r="J61" i="9"/>
  <c r="K61" i="9"/>
  <c r="K13" i="9"/>
  <c r="J13" i="9"/>
  <c r="L13" i="9"/>
  <c r="L15" i="9"/>
  <c r="J15" i="9"/>
  <c r="K15" i="9"/>
  <c r="L52" i="9"/>
  <c r="K52" i="9"/>
  <c r="J52" i="9"/>
  <c r="J42" i="9"/>
  <c r="P42" i="9" a="1"/>
  <c r="P42" i="9"/>
  <c r="Q42" i="9"/>
  <c r="L42" i="9"/>
  <c r="K42" i="9"/>
  <c r="K59" i="9"/>
  <c r="J59" i="9"/>
  <c r="L59" i="9"/>
  <c r="J18" i="9"/>
  <c r="L18" i="9"/>
  <c r="K18" i="9"/>
  <c r="J32" i="9"/>
  <c r="L32" i="9"/>
  <c r="K32" i="9"/>
  <c r="J38" i="9"/>
  <c r="K38" i="9"/>
  <c r="L38" i="9"/>
  <c r="L53" i="9"/>
  <c r="K53" i="9"/>
  <c r="J53" i="9"/>
  <c r="M53" i="9"/>
  <c r="J16" i="9"/>
  <c r="K16" i="9"/>
  <c r="L16" i="9"/>
  <c r="L29" i="9"/>
  <c r="K29" i="9"/>
  <c r="J29" i="9"/>
  <c r="M29" i="9"/>
  <c r="C11" i="12"/>
  <c r="L49" i="9"/>
  <c r="J49" i="9"/>
  <c r="M49" i="9"/>
  <c r="K49" i="9"/>
  <c r="L30" i="9"/>
  <c r="K30" i="9"/>
  <c r="J30" i="9"/>
  <c r="O22" i="9"/>
  <c r="N22" i="9"/>
  <c r="P22" i="9" a="1"/>
  <c r="P22" i="9"/>
  <c r="Q22" i="9"/>
  <c r="K20" i="9"/>
  <c r="J20" i="9"/>
  <c r="L20" i="9"/>
  <c r="M20" i="9"/>
  <c r="L21" i="9"/>
  <c r="K21" i="9"/>
  <c r="J21" i="9"/>
  <c r="M21" i="9"/>
  <c r="J62" i="9"/>
  <c r="L62" i="9"/>
  <c r="K62" i="9"/>
  <c r="J54" i="9"/>
  <c r="K54" i="9"/>
  <c r="O54" i="9"/>
  <c r="L54" i="9"/>
  <c r="L48" i="9"/>
  <c r="J48" i="9"/>
  <c r="K48" i="9"/>
  <c r="K19" i="9"/>
  <c r="J19" i="9"/>
  <c r="L19" i="9"/>
  <c r="L25" i="9"/>
  <c r="J25" i="9"/>
  <c r="K25" i="9"/>
  <c r="K45" i="9"/>
  <c r="L45" i="9"/>
  <c r="J45" i="9"/>
  <c r="L35" i="9"/>
  <c r="J35" i="9"/>
  <c r="K35" i="9"/>
  <c r="K33" i="9"/>
  <c r="J33" i="9"/>
  <c r="L33" i="9"/>
  <c r="L41" i="9"/>
  <c r="J41" i="9"/>
  <c r="K41" i="9"/>
  <c r="N12" i="9"/>
  <c r="P12" i="9" a="1"/>
  <c r="P12" i="9"/>
  <c r="Q12" i="9"/>
  <c r="O12" i="9"/>
  <c r="K23" i="9"/>
  <c r="L23" i="9"/>
  <c r="J23" i="9"/>
  <c r="K31" i="9"/>
  <c r="L31" i="9"/>
  <c r="J31" i="9"/>
  <c r="K37" i="9"/>
  <c r="J37" i="9"/>
  <c r="L37" i="9"/>
  <c r="J39" i="9"/>
  <c r="L39" i="9"/>
  <c r="P39" i="9" a="1"/>
  <c r="P39" i="9"/>
  <c r="Q39" i="9"/>
  <c r="K39" i="9"/>
  <c r="CJ10" i="9"/>
  <c r="O62" i="9"/>
  <c r="M25" i="9"/>
  <c r="M57" i="9"/>
  <c r="M62" i="9"/>
  <c r="M14" i="9"/>
  <c r="M18" i="9"/>
  <c r="N27" i="9"/>
  <c r="N38" i="9"/>
  <c r="M56" i="9"/>
  <c r="O38" i="9"/>
  <c r="O27" i="9"/>
  <c r="M38" i="9"/>
  <c r="M13" i="9"/>
  <c r="M11" i="9"/>
  <c r="N40" i="9"/>
  <c r="M61" i="9"/>
  <c r="P32" i="9" a="1"/>
  <c r="P32" i="9"/>
  <c r="Q32" i="9"/>
  <c r="M36" i="9"/>
  <c r="M51" i="9"/>
  <c r="M16" i="9"/>
  <c r="M19" i="9"/>
  <c r="M39" i="9"/>
  <c r="M23" i="9"/>
  <c r="M27" i="9"/>
  <c r="N29" i="9"/>
  <c r="P29" i="9" a="1"/>
  <c r="P29" i="9"/>
  <c r="Q29" i="9"/>
  <c r="O29" i="9"/>
  <c r="C12" i="12"/>
  <c r="O59" i="9"/>
  <c r="N59" i="9"/>
  <c r="P59" i="9" a="1"/>
  <c r="P59" i="9"/>
  <c r="Q59" i="9"/>
  <c r="N15" i="9"/>
  <c r="O15" i="9"/>
  <c r="P15" i="9" a="1"/>
  <c r="P15" i="9"/>
  <c r="Q15" i="9"/>
  <c r="N55" i="9"/>
  <c r="P55" i="9" a="1"/>
  <c r="P55" i="9"/>
  <c r="Q55" i="9"/>
  <c r="O55" i="9"/>
  <c r="P40" i="9" a="1"/>
  <c r="P40" i="9"/>
  <c r="Q40" i="9"/>
  <c r="M33" i="9"/>
  <c r="N33" i="9"/>
  <c r="O33" i="9"/>
  <c r="P33" i="9" a="1"/>
  <c r="P33" i="9"/>
  <c r="Q33" i="9"/>
  <c r="C14" i="12"/>
  <c r="P38" i="9" a="1"/>
  <c r="P38" i="9"/>
  <c r="Q38" i="9"/>
  <c r="M59" i="9"/>
  <c r="M44" i="9"/>
  <c r="O44" i="9"/>
  <c r="N44" i="9"/>
  <c r="P44" i="9" a="1"/>
  <c r="P44" i="9"/>
  <c r="Q44" i="9"/>
  <c r="N14" i="9"/>
  <c r="O14" i="9"/>
  <c r="P14" i="9" a="1"/>
  <c r="P14" i="9"/>
  <c r="Q14" i="9"/>
  <c r="O24" i="9"/>
  <c r="N24" i="9"/>
  <c r="P24" i="9" a="1"/>
  <c r="P24" i="9"/>
  <c r="Q24" i="9"/>
  <c r="N41" i="9"/>
  <c r="O41" i="9"/>
  <c r="P41" i="9" a="1"/>
  <c r="P41" i="9"/>
  <c r="Q41" i="9"/>
  <c r="P23" i="9" a="1"/>
  <c r="P23" i="9"/>
  <c r="Q23" i="9"/>
  <c r="O23" i="9"/>
  <c r="N23" i="9"/>
  <c r="P62" i="9" a="1"/>
  <c r="P62" i="9"/>
  <c r="Q62" i="9"/>
  <c r="N62" i="9"/>
  <c r="M30" i="9"/>
  <c r="O30" i="9"/>
  <c r="N30" i="9"/>
  <c r="P30" i="9" a="1"/>
  <c r="P30" i="9"/>
  <c r="Q30" i="9"/>
  <c r="M32" i="9"/>
  <c r="M42" i="9"/>
  <c r="M46" i="9"/>
  <c r="N46" i="9"/>
  <c r="O46" i="9"/>
  <c r="P46" i="9" a="1"/>
  <c r="P46" i="9"/>
  <c r="Q46" i="9"/>
  <c r="M55" i="9"/>
  <c r="M31" i="9"/>
  <c r="O31" i="9"/>
  <c r="P31" i="9" a="1"/>
  <c r="P31" i="9"/>
  <c r="Q31" i="9"/>
  <c r="N31" i="9"/>
  <c r="O39" i="9"/>
  <c r="O32" i="9"/>
  <c r="O42" i="9"/>
  <c r="N13" i="9"/>
  <c r="O13" i="9"/>
  <c r="P13" i="9" a="1"/>
  <c r="P13" i="9"/>
  <c r="Q13" i="9"/>
  <c r="P57" i="9" a="1"/>
  <c r="P57" i="9"/>
  <c r="Q57" i="9"/>
  <c r="N57" i="9"/>
  <c r="O57" i="9"/>
  <c r="P51" i="9" a="1"/>
  <c r="P51" i="9"/>
  <c r="Q51" i="9"/>
  <c r="O51" i="9"/>
  <c r="N51" i="9"/>
  <c r="N25" i="9"/>
  <c r="O25" i="9"/>
  <c r="P25" i="9" a="1"/>
  <c r="P25" i="9"/>
  <c r="Q25" i="9"/>
  <c r="P54" i="9" a="1"/>
  <c r="P54" i="9"/>
  <c r="Q54" i="9"/>
  <c r="N54" i="9"/>
  <c r="M50" i="9"/>
  <c r="N50" i="9"/>
  <c r="O50" i="9"/>
  <c r="P50" i="9" a="1"/>
  <c r="P50" i="9"/>
  <c r="Q50" i="9"/>
  <c r="O19" i="9"/>
  <c r="N19" i="9"/>
  <c r="P19" i="9" a="1"/>
  <c r="P19" i="9"/>
  <c r="Q19" i="9"/>
  <c r="M35" i="9"/>
  <c r="P35" i="9" a="1"/>
  <c r="P35" i="9"/>
  <c r="Q35" i="9"/>
  <c r="O35" i="9"/>
  <c r="N35" i="9"/>
  <c r="O21" i="9"/>
  <c r="P21" i="9" a="1"/>
  <c r="P21" i="9"/>
  <c r="Q21" i="9"/>
  <c r="N21" i="9"/>
  <c r="N32" i="9"/>
  <c r="N42" i="9"/>
  <c r="P11" i="9" a="1"/>
  <c r="P11" i="9"/>
  <c r="Q11" i="9"/>
  <c r="F4" i="9"/>
  <c r="N11" i="9"/>
  <c r="M28" i="9"/>
  <c r="N28" i="9"/>
  <c r="P28" i="9" a="1"/>
  <c r="P28" i="9"/>
  <c r="Q28" i="9"/>
  <c r="O28" i="9"/>
  <c r="M45" i="9"/>
  <c r="N45" i="9"/>
  <c r="P45" i="9" a="1"/>
  <c r="P45" i="9"/>
  <c r="Q45" i="9"/>
  <c r="O45" i="9"/>
  <c r="M48" i="9"/>
  <c r="P48" i="9" a="1"/>
  <c r="P48" i="9"/>
  <c r="Q48" i="9"/>
  <c r="O48" i="9"/>
  <c r="N48" i="9"/>
  <c r="P53" i="9" a="1"/>
  <c r="P53" i="9"/>
  <c r="Q53" i="9"/>
  <c r="N53" i="9"/>
  <c r="O53" i="9"/>
  <c r="M52" i="9"/>
  <c r="P52" i="9" a="1"/>
  <c r="P52" i="9"/>
  <c r="Q52" i="9"/>
  <c r="N52" i="9"/>
  <c r="O52" i="9"/>
  <c r="F7" i="9"/>
  <c r="P27" i="9" a="1"/>
  <c r="P27" i="9"/>
  <c r="Q27" i="9"/>
  <c r="M58" i="9"/>
  <c r="P58" i="9" a="1"/>
  <c r="P58" i="9"/>
  <c r="Q58" i="9"/>
  <c r="O58" i="9"/>
  <c r="N58" i="9"/>
  <c r="P17" i="9" a="1"/>
  <c r="P17" i="9"/>
  <c r="Q17" i="9"/>
  <c r="N17" i="9"/>
  <c r="O17" i="9"/>
  <c r="P16" i="9" a="1"/>
  <c r="P16" i="9"/>
  <c r="Q16" i="9"/>
  <c r="O16" i="9"/>
  <c r="N16" i="9"/>
  <c r="N39" i="9"/>
  <c r="M43" i="9"/>
  <c r="P43" i="9" a="1"/>
  <c r="P43" i="9"/>
  <c r="Q43" i="9"/>
  <c r="O43" i="9"/>
  <c r="N43" i="9"/>
  <c r="M37" i="9"/>
  <c r="P37" i="9" a="1"/>
  <c r="P37" i="9"/>
  <c r="Q37" i="9"/>
  <c r="N37" i="9"/>
  <c r="O37" i="9"/>
  <c r="M54" i="9"/>
  <c r="N56" i="9"/>
  <c r="P60" i="9" a="1"/>
  <c r="P60" i="9"/>
  <c r="Q60" i="9"/>
  <c r="N60" i="9"/>
  <c r="O60" i="9"/>
  <c r="M40" i="9"/>
  <c r="M34" i="9"/>
  <c r="P34" i="9" a="1"/>
  <c r="P34" i="9"/>
  <c r="Q34" i="9"/>
  <c r="O34" i="9"/>
  <c r="N34" i="9"/>
  <c r="N49" i="9"/>
  <c r="P49" i="9" a="1"/>
  <c r="P49" i="9"/>
  <c r="Q49" i="9"/>
  <c r="O49" i="9"/>
  <c r="O61" i="9"/>
  <c r="N61" i="9"/>
  <c r="P61" i="9" a="1"/>
  <c r="P61" i="9"/>
  <c r="Q61" i="9"/>
  <c r="M41" i="9"/>
  <c r="P20" i="9" a="1"/>
  <c r="P20" i="9"/>
  <c r="Q20" i="9"/>
  <c r="N20" i="9"/>
  <c r="O20" i="9"/>
  <c r="P18" i="9" a="1"/>
  <c r="P18" i="9"/>
  <c r="Q18" i="9"/>
  <c r="O18" i="9"/>
  <c r="N18" i="9"/>
  <c r="M15" i="9"/>
  <c r="O36" i="9"/>
  <c r="P36" i="9" a="1"/>
  <c r="P36" i="9"/>
  <c r="Q36" i="9"/>
  <c r="N36" i="9"/>
  <c r="O56" i="9"/>
  <c r="M47" i="9"/>
  <c r="O47" i="9"/>
  <c r="N47" i="9"/>
  <c r="P47" i="9" a="1"/>
  <c r="P47" i="9"/>
  <c r="Q47" i="9"/>
  <c r="O40" i="9"/>
  <c r="M26" i="9"/>
  <c r="N26" i="9"/>
  <c r="P26" i="9" a="1"/>
  <c r="P26" i="9"/>
  <c r="Q26" i="9"/>
  <c r="O26" i="9"/>
  <c r="CK10" i="9"/>
  <c r="CK8" i="9"/>
  <c r="C15" i="12"/>
  <c r="F8" i="9"/>
  <c r="C13" i="11"/>
  <c r="C15" i="11"/>
  <c r="I13" i="11"/>
  <c r="I15" i="11"/>
  <c r="CL10" i="9"/>
  <c r="CM10" i="9"/>
  <c r="CN10" i="9"/>
  <c r="CO10" i="9"/>
  <c r="CP10" i="9"/>
  <c r="CQ10" i="9"/>
  <c r="CR10" i="9"/>
  <c r="CR8" i="9"/>
  <c r="CS10" i="9"/>
  <c r="CT10" i="9"/>
  <c r="CU10" i="9"/>
  <c r="CV10" i="9"/>
  <c r="CW10" i="9"/>
  <c r="CX10" i="9"/>
  <c r="CY10" i="9"/>
  <c r="CY8" i="9"/>
  <c r="CZ10" i="9"/>
  <c r="DA10" i="9"/>
  <c r="DB10" i="9"/>
  <c r="DC10" i="9"/>
  <c r="DD10" i="9"/>
  <c r="DE10" i="9"/>
  <c r="DF8" i="9"/>
  <c r="DF10" i="9"/>
  <c r="DG10" i="9"/>
  <c r="DH10" i="9"/>
  <c r="DI10" i="9"/>
  <c r="DJ10" i="9"/>
  <c r="DK10" i="9"/>
  <c r="DL10" i="9"/>
  <c r="DM10" i="9"/>
  <c r="DM8" i="9"/>
  <c r="DN10" i="9"/>
  <c r="DO10" i="9"/>
  <c r="DP10" i="9"/>
  <c r="DQ10" i="9"/>
  <c r="DR10" i="9"/>
  <c r="DS10" i="9"/>
  <c r="DT8" i="9"/>
  <c r="DT10" i="9"/>
  <c r="DU10" i="9"/>
  <c r="DV10" i="9"/>
  <c r="DW10" i="9"/>
  <c r="DX10" i="9"/>
  <c r="DY10" i="9"/>
  <c r="DZ10" i="9"/>
  <c r="EA8" i="9"/>
  <c r="EA10" i="9"/>
  <c r="EB10" i="9"/>
  <c r="EC10" i="9"/>
  <c r="ED10" i="9"/>
  <c r="EE10" i="9"/>
  <c r="EF10" i="9"/>
  <c r="EG10" i="9"/>
  <c r="EH8" i="9"/>
  <c r="EH10" i="9"/>
  <c r="EI10" i="9"/>
  <c r="EJ10" i="9"/>
  <c r="EK10" i="9"/>
  <c r="EL10" i="9"/>
  <c r="EM10" i="9"/>
  <c r="EN10" i="9"/>
  <c r="EO10" i="9"/>
  <c r="EO8" i="9"/>
  <c r="EP10" i="9"/>
  <c r="EQ10" i="9"/>
  <c r="ER10" i="9"/>
  <c r="ES10" i="9"/>
  <c r="ET10" i="9"/>
  <c r="EU10" i="9"/>
  <c r="EV10" i="9"/>
  <c r="EV8" i="9"/>
  <c r="EW10" i="9"/>
  <c r="EX10" i="9"/>
  <c r="EY10" i="9"/>
  <c r="EZ10" i="9"/>
  <c r="FA10" i="9"/>
  <c r="FB10" i="9"/>
  <c r="FC8" i="9"/>
  <c r="FC10" i="9"/>
  <c r="FD10" i="9"/>
  <c r="FE10" i="9"/>
  <c r="FF10" i="9"/>
  <c r="FG10" i="9"/>
  <c r="FH10" i="9"/>
  <c r="FI10" i="9"/>
  <c r="FJ8" i="9"/>
  <c r="FJ10" i="9"/>
  <c r="FK10" i="9"/>
  <c r="FL10" i="9"/>
  <c r="FM10" i="9"/>
  <c r="FN10" i="9"/>
  <c r="FO10" i="9"/>
  <c r="FP10" i="9"/>
  <c r="FQ10" i="9"/>
  <c r="FQ8" i="9"/>
  <c r="FR10" i="9"/>
  <c r="FS10" i="9"/>
  <c r="FT10" i="9"/>
  <c r="FU10" i="9"/>
  <c r="FV10" i="9"/>
  <c r="FW10" i="9"/>
  <c r="FX8" i="9"/>
  <c r="FX10" i="9"/>
  <c r="FY10" i="9"/>
  <c r="FZ10" i="9"/>
  <c r="GA10" i="9"/>
  <c r="GB10" i="9"/>
  <c r="GC10" i="9"/>
  <c r="GD10" i="9"/>
  <c r="GE8" i="9"/>
  <c r="GE10" i="9"/>
  <c r="GF10" i="9"/>
  <c r="GG10" i="9"/>
  <c r="GH10" i="9"/>
  <c r="GI10" i="9"/>
  <c r="GJ10" i="9"/>
  <c r="GK10" i="9"/>
  <c r="GL10" i="9"/>
  <c r="GL8" i="9"/>
  <c r="GM10" i="9"/>
  <c r="GN10" i="9"/>
  <c r="GO10" i="9"/>
  <c r="GP10" i="9"/>
  <c r="GQ10" i="9"/>
  <c r="GR10" i="9"/>
  <c r="GS8" i="9"/>
  <c r="GS10" i="9"/>
  <c r="GT10" i="9"/>
  <c r="GU10" i="9"/>
  <c r="GV10" i="9"/>
  <c r="GW10" i="9"/>
  <c r="GX10" i="9"/>
  <c r="GY10" i="9"/>
  <c r="GZ8" i="9"/>
  <c r="GZ10" i="9"/>
  <c r="HA10" i="9"/>
  <c r="HB10" i="9"/>
  <c r="HC10" i="9"/>
  <c r="HD10" i="9"/>
  <c r="HE10" i="9"/>
  <c r="HF10" i="9"/>
  <c r="HG10" i="9"/>
  <c r="HG8" i="9"/>
  <c r="HH10" i="9"/>
  <c r="HI10" i="9"/>
  <c r="HJ10" i="9"/>
  <c r="HK10" i="9"/>
  <c r="HL10" i="9"/>
  <c r="HM10" i="9"/>
  <c r="HN10" i="9"/>
  <c r="HN8" i="9"/>
  <c r="HO10" i="9"/>
  <c r="HP10" i="9"/>
  <c r="HQ10" i="9"/>
  <c r="HR10" i="9"/>
  <c r="HS10" i="9"/>
  <c r="HT10" i="9"/>
  <c r="HU10" i="9"/>
  <c r="HU8" i="9"/>
  <c r="HV10" i="9"/>
  <c r="HW10" i="9"/>
  <c r="HX10" i="9"/>
  <c r="HY10" i="9"/>
  <c r="HZ10" i="9"/>
  <c r="IA10" i="9"/>
  <c r="IB10" i="9"/>
  <c r="IB8" i="9"/>
  <c r="IC10" i="9"/>
  <c r="ID10" i="9"/>
  <c r="IE10" i="9"/>
  <c r="IF10" i="9"/>
  <c r="IG10" i="9"/>
  <c r="IH10" i="9"/>
  <c r="II10" i="9"/>
  <c r="II8" i="9"/>
  <c r="IJ10" i="9"/>
  <c r="IK10" i="9"/>
  <c r="IL10" i="9"/>
  <c r="IM10" i="9"/>
  <c r="IN10" i="9"/>
  <c r="IO10" i="9"/>
  <c r="IP8" i="9"/>
  <c r="IP10" i="9"/>
  <c r="IQ10" i="9"/>
  <c r="IR10" i="9"/>
  <c r="IS10" i="9"/>
  <c r="IT10" i="9"/>
  <c r="IU10" i="9"/>
  <c r="IV10" i="9"/>
  <c r="IW10" i="9"/>
  <c r="IW8" i="9"/>
  <c r="IX10" i="9"/>
  <c r="IY10" i="9"/>
  <c r="IZ10" i="9"/>
  <c r="JA10" i="9"/>
  <c r="JB10" i="9"/>
  <c r="JC10" i="9"/>
  <c r="JD8" i="9"/>
  <c r="JD10" i="9"/>
  <c r="JE10" i="9"/>
  <c r="JF10" i="9"/>
  <c r="JG10" i="9"/>
  <c r="JH10" i="9"/>
  <c r="JI10" i="9"/>
  <c r="JJ10" i="9"/>
  <c r="JK8" i="9"/>
  <c r="JK10" i="9"/>
  <c r="JL10" i="9"/>
  <c r="JM10" i="9"/>
  <c r="JN10" i="9"/>
  <c r="JO10" i="9"/>
  <c r="JP10" i="9"/>
  <c r="JQ10" i="9"/>
  <c r="JR10" i="9"/>
  <c r="JR8" i="9"/>
  <c r="JS10" i="9"/>
  <c r="JT10" i="9"/>
  <c r="JU10" i="9"/>
  <c r="JV10" i="9"/>
  <c r="JW10" i="9"/>
  <c r="JX10" i="9"/>
  <c r="JY10" i="9"/>
  <c r="JY8" i="9"/>
  <c r="JZ10" i="9"/>
  <c r="KA10" i="9"/>
  <c r="KB10" i="9"/>
  <c r="KC10" i="9"/>
  <c r="KD10" i="9"/>
  <c r="KE10" i="9"/>
  <c r="KF8" i="9"/>
  <c r="KF10" i="9"/>
  <c r="KG10" i="9"/>
  <c r="KH10" i="9"/>
  <c r="KI10" i="9"/>
  <c r="KJ10" i="9"/>
  <c r="KK10" i="9"/>
  <c r="KL10" i="9"/>
  <c r="KM10" i="9"/>
  <c r="KM8" i="9"/>
  <c r="KN10" i="9"/>
  <c r="KO10" i="9"/>
  <c r="KP10" i="9"/>
  <c r="KQ10" i="9"/>
  <c r="KR10" i="9"/>
  <c r="KS10" i="9"/>
  <c r="KT10" i="9"/>
  <c r="KT8" i="9"/>
  <c r="KU10" i="9"/>
  <c r="KV10" i="9"/>
  <c r="KW10" i="9"/>
  <c r="KX10" i="9"/>
  <c r="KY10" i="9"/>
  <c r="KZ10" i="9"/>
  <c r="LA8" i="9"/>
  <c r="LA10" i="9"/>
  <c r="LB10" i="9"/>
  <c r="LC10" i="9"/>
  <c r="LD10" i="9"/>
  <c r="LE10" i="9"/>
  <c r="LF10" i="9"/>
  <c r="LG10" i="9"/>
  <c r="LH10" i="9"/>
  <c r="LH8" i="9"/>
  <c r="LI10" i="9"/>
  <c r="LJ10" i="9"/>
  <c r="LK10" i="9"/>
  <c r="LL10" i="9"/>
  <c r="LM10" i="9"/>
  <c r="LN10" i="9"/>
  <c r="LO10" i="9"/>
  <c r="LO8" i="9"/>
  <c r="LP10" i="9"/>
  <c r="LQ10" i="9"/>
  <c r="LR10" i="9"/>
  <c r="LS10" i="9"/>
  <c r="LT10" i="9"/>
  <c r="LU10" i="9"/>
  <c r="LV8" i="9"/>
  <c r="LV10" i="9"/>
  <c r="LW10" i="9"/>
  <c r="LX10" i="9"/>
  <c r="LY10" i="9"/>
  <c r="LZ10" i="9"/>
  <c r="MA10" i="9"/>
  <c r="MB10" i="9"/>
  <c r="MC8" i="9"/>
  <c r="MC10" i="9"/>
  <c r="MD10" i="9"/>
  <c r="ME10" i="9"/>
  <c r="MF10" i="9"/>
  <c r="MG10" i="9"/>
  <c r="MH10" i="9"/>
  <c r="MI10" i="9"/>
  <c r="MJ8" i="9"/>
  <c r="MJ10" i="9"/>
  <c r="MK10" i="9"/>
  <c r="ML10" i="9"/>
  <c r="MM10" i="9"/>
  <c r="MN10" i="9"/>
  <c r="MO10" i="9"/>
  <c r="MP10" i="9"/>
  <c r="MQ10" i="9"/>
  <c r="MQ8" i="9"/>
  <c r="MR10" i="9"/>
  <c r="MS10" i="9"/>
  <c r="MT10" i="9"/>
  <c r="MU10" i="9"/>
  <c r="MV10" i="9"/>
  <c r="MW10" i="9"/>
  <c r="MX10" i="9"/>
  <c r="MX8" i="9"/>
  <c r="MY10" i="9"/>
  <c r="MZ10" i="9"/>
  <c r="NA10" i="9"/>
  <c r="NB10" i="9"/>
  <c r="NC10" i="9"/>
  <c r="ND10" i="9"/>
  <c r="NE10" i="9"/>
  <c r="NE8" i="9"/>
  <c r="NF10" i="9"/>
  <c r="NG10" i="9"/>
  <c r="NH10" i="9"/>
  <c r="NI10" i="9"/>
  <c r="NJ10" i="9"/>
  <c r="NK10" i="9"/>
  <c r="NL8" i="9"/>
  <c r="NL10" i="9"/>
  <c r="NM10" i="9"/>
  <c r="NN10" i="9"/>
  <c r="NO10" i="9"/>
  <c r="NP10" i="9"/>
  <c r="NQ10" i="9"/>
  <c r="NR10" i="9"/>
  <c r="NS8" i="9"/>
  <c r="NS10" i="9"/>
  <c r="NT10" i="9"/>
  <c r="NU10" i="9"/>
  <c r="NV10" i="9"/>
  <c r="NW10" i="9"/>
  <c r="NY10" i="9"/>
  <c r="NX10" i="9"/>
  <c r="K11" i="9"/>
  <c r="C13" i="12"/>
  <c r="L13" i="11"/>
  <c r="L15" i="11"/>
  <c r="O11" i="9"/>
  <c r="F5" i="9"/>
  <c r="F13" i="11"/>
  <c r="F1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I10" authorId="0" shapeId="0" xr:uid="{176C72CE-6290-4745-A7C2-F8DCD23F8967}">
      <text>
        <r>
          <rPr>
            <b/>
            <sz val="10"/>
            <color indexed="81"/>
            <rFont val="Tahoma"/>
            <family val="2"/>
          </rPr>
          <t>Mantenimientos PROGRAMADOS</t>
        </r>
      </text>
    </comment>
    <comment ref="J10" authorId="0" shapeId="0" xr:uid="{6F89DDF6-4504-4D7B-B859-938C64BBA562}">
      <text>
        <r>
          <rPr>
            <b/>
            <sz val="11"/>
            <color indexed="81"/>
            <rFont val="Tahoma"/>
            <family val="2"/>
          </rPr>
          <t>Mantenimientos EJECUTADOS</t>
        </r>
      </text>
    </comment>
    <comment ref="K10" authorId="0" shapeId="0" xr:uid="{F0FFE931-02B3-4C4E-B368-E7CC1E1EE7B7}">
      <text>
        <r>
          <rPr>
            <b/>
            <sz val="10"/>
            <color indexed="81"/>
            <rFont val="Tahoma"/>
            <family val="2"/>
          </rPr>
          <t>Mantenimientos REPROGRAMADOS</t>
        </r>
      </text>
    </comment>
    <comment ref="L10" authorId="0" shapeId="0" xr:uid="{8D18869B-DA3A-4233-9D20-5487986279B4}">
      <text>
        <r>
          <rPr>
            <b/>
            <sz val="10"/>
            <color indexed="81"/>
            <rFont val="Tahoma"/>
            <family val="2"/>
          </rPr>
          <t>Mantenimientos 
NO EJECUTADOS</t>
        </r>
      </text>
    </comment>
    <comment ref="M10" authorId="0" shapeId="0" xr:uid="{865C40F6-BE7D-4D94-8D70-BF08A35FA9C1}">
      <text>
        <r>
          <rPr>
            <b/>
            <sz val="10"/>
            <color indexed="81"/>
            <rFont val="Tahoma"/>
            <family val="2"/>
          </rPr>
          <t>Mantenimientos PENDIENTES</t>
        </r>
      </text>
    </comment>
    <comment ref="N10" authorId="0" shapeId="0" xr:uid="{3AF588D6-5914-4413-B7A9-74F7DDF34763}">
      <text>
        <r>
          <rPr>
            <b/>
            <sz val="10"/>
            <color indexed="81"/>
            <rFont val="Tahoma"/>
            <family val="2"/>
          </rPr>
          <t>%CUMPLIMIENTO = EJECUTADOS / (EJECUTADOS + NO EJECUTADOS)</t>
        </r>
      </text>
    </comment>
    <comment ref="O10" authorId="0" shapeId="0" xr:uid="{BAD7DA43-3164-4259-90D7-974D986D7941}">
      <text>
        <r>
          <rPr>
            <b/>
            <sz val="10"/>
            <color indexed="81"/>
            <rFont val="Tahoma"/>
            <family val="2"/>
          </rPr>
          <t>%EFECTIVIDAD = EJECUTADOS / (EJECUTADOS + REPROGRAMADOS)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<sst xmlns="http://schemas.openxmlformats.org/spreadsheetml/2006/main" count="239" uniqueCount="182">
  <si>
    <t>Actividad</t>
  </si>
  <si>
    <t>Nro</t>
  </si>
  <si>
    <t>Código</t>
  </si>
  <si>
    <t>Equipo</t>
  </si>
  <si>
    <t>Día de inicio</t>
  </si>
  <si>
    <t>Frecuencia</t>
  </si>
  <si>
    <t>E</t>
  </si>
  <si>
    <t>R</t>
  </si>
  <si>
    <t>Proximo Mnnto</t>
  </si>
  <si>
    <t>ESTADO</t>
  </si>
  <si>
    <t>PRÓXIMO</t>
  </si>
  <si>
    <t>Marca</t>
  </si>
  <si>
    <t>Frecuencia (días)</t>
  </si>
  <si>
    <t>Características Principales</t>
  </si>
  <si>
    <t>Días</t>
  </si>
  <si>
    <t>Frecuencia de Mantenimiento</t>
  </si>
  <si>
    <t>Semanal</t>
  </si>
  <si>
    <t>Mensual</t>
  </si>
  <si>
    <t>Bimestral</t>
  </si>
  <si>
    <t>Trimestral</t>
  </si>
  <si>
    <t>Anual</t>
  </si>
  <si>
    <t>Quincenal</t>
  </si>
  <si>
    <t>Cód</t>
  </si>
  <si>
    <t>P</t>
  </si>
  <si>
    <t>Semestral</t>
  </si>
  <si>
    <t>PR</t>
  </si>
  <si>
    <t>N</t>
  </si>
  <si>
    <t>INDICADORES</t>
  </si>
  <si>
    <t>Faltan días</t>
  </si>
  <si>
    <t>INICIA EN LA SEMANA DEL</t>
  </si>
  <si>
    <t>% Cumplimiento</t>
  </si>
  <si>
    <t>Tamaño Secciones</t>
  </si>
  <si>
    <t>Rojo:</t>
  </si>
  <si>
    <t>Amarillo:</t>
  </si>
  <si>
    <t>Verde:</t>
  </si>
  <si>
    <t>Complemen:</t>
  </si>
  <si>
    <t>Indicador</t>
  </si>
  <si>
    <t>Indicador:</t>
  </si>
  <si>
    <t>Ancho Aguja:</t>
  </si>
  <si>
    <t>Diferencia KPI</t>
  </si>
  <si>
    <t>Complement:</t>
  </si>
  <si>
    <t>% Eficiencia</t>
  </si>
  <si>
    <t>Objetivos</t>
  </si>
  <si>
    <t>Programados (PR)</t>
  </si>
  <si>
    <t>Ejecutados (E)</t>
  </si>
  <si>
    <t>Reprogramados (R)</t>
  </si>
  <si>
    <t>No Ejecutados (N)</t>
  </si>
  <si>
    <t>Pendientes (P)</t>
  </si>
  <si>
    <t>Cumplim</t>
  </si>
  <si>
    <t>Efectiv</t>
  </si>
  <si>
    <t>Cumplimiento</t>
  </si>
  <si>
    <t>Efectividad</t>
  </si>
  <si>
    <t>Código de Equipo</t>
  </si>
  <si>
    <t>VELOCIMETROS TOTALES</t>
  </si>
  <si>
    <t>VELOCIMETROS POR EQUIPO</t>
  </si>
  <si>
    <t>SEMANA</t>
  </si>
  <si>
    <t>Todos</t>
  </si>
  <si>
    <t>Semana 1</t>
  </si>
  <si>
    <t>Semana 2</t>
  </si>
  <si>
    <t>Semana 3</t>
  </si>
  <si>
    <t>Semana 4</t>
  </si>
  <si>
    <t>Semana 5</t>
  </si>
  <si>
    <t>Semana 6</t>
  </si>
  <si>
    <t>Semana 7</t>
  </si>
  <si>
    <t>Semana 8</t>
  </si>
  <si>
    <t>Semana 9</t>
  </si>
  <si>
    <t>Semana 10</t>
  </si>
  <si>
    <t>Semana 11</t>
  </si>
  <si>
    <t>Semana 12</t>
  </si>
  <si>
    <t>Semana 13</t>
  </si>
  <si>
    <t>Semana 14</t>
  </si>
  <si>
    <t>Semana 15</t>
  </si>
  <si>
    <t>Semana 16</t>
  </si>
  <si>
    <t>Semana 17</t>
  </si>
  <si>
    <t>Semana 18</t>
  </si>
  <si>
    <t>Semana 19</t>
  </si>
  <si>
    <t>Semana 20</t>
  </si>
  <si>
    <t>Semana 21</t>
  </si>
  <si>
    <t>Semana 22</t>
  </si>
  <si>
    <t>Semana 23</t>
  </si>
  <si>
    <t>Semana 24</t>
  </si>
  <si>
    <t>Semana 25</t>
  </si>
  <si>
    <t>Semana 26</t>
  </si>
  <si>
    <t>Semana 27</t>
  </si>
  <si>
    <t>Semana 28</t>
  </si>
  <si>
    <t>Semana 29</t>
  </si>
  <si>
    <t>Semana 30</t>
  </si>
  <si>
    <t>Semana 31</t>
  </si>
  <si>
    <t>Semana 32</t>
  </si>
  <si>
    <t>Semana 33</t>
  </si>
  <si>
    <t>Semana 34</t>
  </si>
  <si>
    <t>Semana 35</t>
  </si>
  <si>
    <t>Semana 36</t>
  </si>
  <si>
    <t>Semana 37</t>
  </si>
  <si>
    <t>Semana 38</t>
  </si>
  <si>
    <t>Semana 39</t>
  </si>
  <si>
    <t>Semana 40</t>
  </si>
  <si>
    <t>Semana 41</t>
  </si>
  <si>
    <t>Semana 42</t>
  </si>
  <si>
    <t>Semana 43</t>
  </si>
  <si>
    <t>Semana 44</t>
  </si>
  <si>
    <t>Semana 45</t>
  </si>
  <si>
    <t>Semana 46</t>
  </si>
  <si>
    <t>Semana 47</t>
  </si>
  <si>
    <t>Semana 48</t>
  </si>
  <si>
    <t>Semana 49</t>
  </si>
  <si>
    <t>Semana 50</t>
  </si>
  <si>
    <t>Semana 51</t>
  </si>
  <si>
    <t>Semana 52</t>
  </si>
  <si>
    <t>Semana 53</t>
  </si>
  <si>
    <t>EQUIPO NRO</t>
  </si>
  <si>
    <t>Lista de códigos</t>
  </si>
  <si>
    <t>INFORME DE INDICADORES POR EQUIPO Y SEMANAL</t>
  </si>
  <si>
    <t>Vinculo Fecha</t>
  </si>
  <si>
    <t>DATOS DE EQUIPOS DE LABORATORIO DE MTA</t>
  </si>
  <si>
    <t>BRIGG &amp; STRTTON</t>
  </si>
  <si>
    <t>Generador de energia elesctrica a partir de un combustible( Gasolina o gas)</t>
  </si>
  <si>
    <t>Banco de encendido Convencional motor toyota</t>
  </si>
  <si>
    <t>Toyota</t>
  </si>
  <si>
    <t>Motor de combustion interna para realizar pruebas de rendimiento</t>
  </si>
  <si>
    <t>Motor KIA</t>
  </si>
  <si>
    <t>KIA</t>
  </si>
  <si>
    <t>Sistema de Inyeccion electrinica</t>
  </si>
  <si>
    <t>N/A</t>
  </si>
  <si>
    <t>Banco de inyectores electrónicos</t>
  </si>
  <si>
    <t>Motor de Renault 4</t>
  </si>
  <si>
    <t>Renault</t>
  </si>
  <si>
    <t xml:space="preserve">Motor de combustion interna para realizar pruebas de rendimiento </t>
  </si>
  <si>
    <t>CONTROL DE MANTENIMIENTO PREVENTIVO DE EQUIPOS DEL LABORATORIO DE MTA</t>
  </si>
  <si>
    <r>
      <t xml:space="preserve">Verificar el estado del filtro de gasolina regularmente, al menos cada </t>
    </r>
    <r>
      <rPr>
        <b/>
        <sz val="9"/>
        <rFont val="Century Gothic"/>
        <family val="2"/>
        <scheme val="major"/>
      </rPr>
      <t>50 horas</t>
    </r>
    <r>
      <rPr>
        <sz val="9"/>
        <rFont val="Century Gothic"/>
        <family val="2"/>
        <scheme val="major"/>
      </rPr>
      <t xml:space="preserve"> de uso. Cambio cuando sea necesario: Si el filtro está obstruido o presenta acumulación de residuos, debe ser reemplazado inmediatamente.</t>
    </r>
  </si>
  <si>
    <r>
      <t xml:space="preserve">Verificar que no haya fugas de gasolina en las conexiones del </t>
    </r>
    <r>
      <rPr>
        <b/>
        <sz val="9"/>
        <rFont val="Century Gothic"/>
        <family val="2"/>
        <scheme val="major"/>
      </rPr>
      <t>carburador</t>
    </r>
    <r>
      <rPr>
        <sz val="9"/>
        <rFont val="Century Gothic"/>
        <family val="2"/>
        <scheme val="major"/>
      </rPr>
      <t>. Evitar obstrucciones en el chorro principal: Si el generador presenta fallas de encendido o rendimiento irregular, puede ser necesario limpiar el chorro principal del carburador.Si el generador no se usará por un tiempo prolongado,</t>
    </r>
    <r>
      <rPr>
        <b/>
        <sz val="9"/>
        <rFont val="Century Gothic"/>
        <family val="2"/>
        <scheme val="major"/>
      </rPr>
      <t xml:space="preserve"> drenar el carburador</t>
    </r>
    <r>
      <rPr>
        <sz val="9"/>
        <rFont val="Century Gothic"/>
        <family val="2"/>
        <scheme val="major"/>
      </rPr>
      <t xml:space="preserve"> o utilizar un estabilizador de combustible.</t>
    </r>
  </si>
  <si>
    <t>Bateria: Inspeccione regularmente los niveles de electrolito y rellena con agua destilada si es necesario. Verifica que no haya corrosión en los terminales y límpialos con bicarbonato de sodio si es necesario.No dejes que la batería se descargue completamente, ya que puede reducir su vida útil. Utilizar un cargador de batería adecuado para mantenerla en óptimas condiciones cuando no se use la planta.</t>
  </si>
  <si>
    <r>
      <t>Bobina:</t>
    </r>
    <r>
      <rPr>
        <sz val="9"/>
        <rFont val="Century Gothic"/>
        <family val="2"/>
        <scheme val="major"/>
      </rPr>
      <t>Antes de cada uso, inspecciona visualmente la bobina de arranque en busca de grietas, corrosión o conexiones sueltas.Usa un multímetro para comprobar la continuidad y resistencia de la bobina si hay problemas de encendido.Sustituye la bobina si presenta fallos frecuentes para evitar daños en el sistema de encendido</t>
    </r>
  </si>
  <si>
    <r>
      <t xml:space="preserve">Generador eléctrico: </t>
    </r>
    <r>
      <rPr>
        <sz val="9"/>
        <rFont val="Century Gothic"/>
        <family val="2"/>
        <scheme val="major"/>
      </rPr>
      <t>Verificar nivel de aceite antes de cada uso; usar aceite SAE 30 o el recomendado por el fabricante</t>
    </r>
    <r>
      <rPr>
        <b/>
        <sz val="9"/>
        <rFont val="Century Gothic"/>
        <family val="2"/>
        <scheme val="major"/>
      </rPr>
      <t>. Asegurar que las conexiones eléctricas estén en buen estado antes de operar.</t>
    </r>
  </si>
  <si>
    <t>Motor generador V2 / BRIGGS &amp; STRATTION:Antes de encender, revisa el nivel de aceite y combustible.Al apagar, desconecta las cargas antes de detener el motor para evitar daños por fluctuaciones de voltaje</t>
  </si>
  <si>
    <r>
      <t>Filtro del aire:Revise el estado del filtro cada</t>
    </r>
    <r>
      <rPr>
        <b/>
        <sz val="9"/>
        <rFont val="Century Gothic"/>
        <family val="2"/>
        <scheme val="major"/>
      </rPr>
      <t xml:space="preserve"> 50 horas </t>
    </r>
    <r>
      <rPr>
        <sz val="9"/>
        <rFont val="Century Gothic"/>
        <family val="2"/>
        <scheme val="major"/>
      </rPr>
      <t>de uso. Si el filtro muestra signos de saturación o acumulación excesiva de suciedad, proceda a su limpieza o reemplazo.</t>
    </r>
  </si>
  <si>
    <r>
      <t xml:space="preserve">Filtro de aceite:Cambie el filtro cada </t>
    </r>
    <r>
      <rPr>
        <b/>
        <sz val="9"/>
        <rFont val="Century Gothic"/>
        <family val="2"/>
        <scheme val="major"/>
      </rPr>
      <t>400 horas de uso</t>
    </r>
    <r>
      <rPr>
        <sz val="9"/>
        <rFont val="Century Gothic"/>
        <family val="2"/>
        <scheme val="major"/>
      </rPr>
      <t xml:space="preserve"> para mantener un rendimiento óptimo.</t>
    </r>
  </si>
  <si>
    <r>
      <rPr>
        <b/>
        <sz val="9"/>
        <rFont val="Century Gothic"/>
        <family val="2"/>
        <scheme val="major"/>
      </rPr>
      <t>Bateria</t>
    </r>
    <r>
      <rPr>
        <sz val="9"/>
        <rFont val="Century Gothic"/>
        <family val="2"/>
        <scheme val="major"/>
      </rPr>
      <t>: Inspeccione regularmente los niveles de electrolito y rellena con agua destilada si es necesario. Verifica que no haya corrosión en los terminales y límpialos con bicarbonato de sodio si es necesario.No dejes que la batería se descargue completamente, ya que puede reducir su vida útil. Utilizar un cargador de batería adecuado para mantenerla en óptimas condiciones cuando no se use la planta.</t>
    </r>
  </si>
  <si>
    <r>
      <t>Verificar el estado de coneccion de</t>
    </r>
    <r>
      <rPr>
        <b/>
        <sz val="9"/>
        <rFont val="Century Gothic"/>
        <family val="2"/>
        <scheme val="major"/>
      </rPr>
      <t xml:space="preserve"> los cables de las bujias</t>
    </r>
    <r>
      <rPr>
        <sz val="9"/>
        <rFont val="Century Gothic"/>
        <family val="2"/>
        <scheme val="major"/>
      </rPr>
      <t>, Es posible que deba cablear las bujías si nota alguno de los siguientes síntomas:
-Bujías defectuosas o dañadas
-Sobrecalentamiento (aunque esto puede deberse a falta de ventilación)
-Fugas de aceite
-impurezas</t>
    </r>
  </si>
  <si>
    <r>
      <t xml:space="preserve">Revision del </t>
    </r>
    <r>
      <rPr>
        <b/>
        <sz val="9"/>
        <rFont val="Century Gothic"/>
        <family val="2"/>
        <scheme val="major"/>
      </rPr>
      <t>Alternador:</t>
    </r>
    <r>
      <rPr>
        <sz val="9"/>
        <rFont val="Century Gothic"/>
        <family val="2"/>
        <scheme val="major"/>
      </rPr>
      <t xml:space="preserve">  Las causas de fallo mas comunes son: La unica pieza en movimiento el rotor,las escobillas de deslizamiento es natural que se esgasten con el uso. Por este motivo la reparación del alternador en caso de fallo, puede ser ejecutado por cualquiera,ya que en la inmensa mayoría de los casos se limita a la sustitución de las escobillas</t>
    </r>
  </si>
  <si>
    <t>Planta Electrica (Grupo Electrógeno)</t>
  </si>
  <si>
    <r>
      <t xml:space="preserve">Revision del </t>
    </r>
    <r>
      <rPr>
        <b/>
        <sz val="9"/>
        <rFont val="Century Gothic"/>
        <family val="2"/>
        <scheme val="major"/>
      </rPr>
      <t>filtro de combsutible en la succion</t>
    </r>
    <r>
      <rPr>
        <sz val="9"/>
        <rFont val="Century Gothic"/>
        <family val="2"/>
        <scheme val="major"/>
      </rPr>
      <t xml:space="preserve">, se recomienda revisar el filtro segun el manual cada </t>
    </r>
    <r>
      <rPr>
        <b/>
        <sz val="9"/>
        <rFont val="Century Gothic"/>
        <family val="2"/>
        <scheme val="major"/>
      </rPr>
      <t>300 horas</t>
    </r>
    <r>
      <rPr>
        <sz val="9"/>
        <rFont val="Century Gothic"/>
        <family val="2"/>
        <scheme val="major"/>
      </rPr>
      <t xml:space="preserve"> de uso.Cambio oportuno : Si el filtro muestra signos de obstrucción (motor que pierde potencia o falla al acelerar), cámbialo inmediatamente. Al reemplazar el filtro, asegúrese de purgar el sistema para evitar la entrada de aire, lo que podría dificultar el encendido.</t>
    </r>
  </si>
  <si>
    <r>
      <t>Revisiones periódica de la</t>
    </r>
    <r>
      <rPr>
        <b/>
        <sz val="9"/>
        <rFont val="Century Gothic"/>
        <family val="2"/>
        <scheme val="major"/>
      </rPr>
      <t xml:space="preserve"> bomba de combustible, se recomienda revisar la bomba cada 300 horas de uso segun el manual de fabricante.</t>
    </r>
    <r>
      <rPr>
        <sz val="9"/>
        <rFont val="Century Gothic"/>
        <family val="2"/>
        <scheme val="major"/>
      </rPr>
      <t xml:space="preserve"> Durante el mantenimiento, verifique si hay señales de desgaste en la palanca o el diafragma interno (si es una bomba mecánica).  Calibración adecuada : Si instala una bomba de reemplazo, asegúrese de que sea compatible con las especificaciones del motor</t>
    </r>
  </si>
  <si>
    <r>
      <t xml:space="preserve">Revision del </t>
    </r>
    <r>
      <rPr>
        <b/>
        <sz val="9"/>
        <rFont val="Century Gothic"/>
        <family val="2"/>
        <scheme val="major"/>
      </rPr>
      <t>filtro de combsutible en la descarga</t>
    </r>
    <r>
      <rPr>
        <sz val="9"/>
        <rFont val="Century Gothic"/>
        <family val="2"/>
        <scheme val="major"/>
      </rPr>
      <t xml:space="preserve">, se recomienda revisar el filtro segun el manual cada </t>
    </r>
    <r>
      <rPr>
        <b/>
        <sz val="9"/>
        <rFont val="Century Gothic"/>
        <family val="2"/>
        <scheme val="major"/>
      </rPr>
      <t>300 horas</t>
    </r>
    <r>
      <rPr>
        <sz val="9"/>
        <rFont val="Century Gothic"/>
        <family val="2"/>
        <scheme val="major"/>
      </rPr>
      <t xml:space="preserve"> de uso.Cambio oportuno : Si el filtro muestra signos de obstrucción (motor que pierde potencia o falla al acelerar), cámbialo inmediatamente. Al reemplazar el filtro, asegúrese de purgar el sistema para evitar la entrada de aire, lo que podría dificultar el encendido.</t>
    </r>
  </si>
  <si>
    <r>
      <t xml:space="preserve">Revisión periódica del </t>
    </r>
    <r>
      <rPr>
        <b/>
        <sz val="9"/>
        <rFont val="Century Gothic"/>
        <family val="2"/>
        <scheme val="major"/>
      </rPr>
      <t>carburador</t>
    </r>
    <r>
      <rPr>
        <sz val="9"/>
        <rFont val="Century Gothic"/>
        <family val="2"/>
        <scheme val="major"/>
      </rPr>
      <t xml:space="preserve"> (cada 10.000 km o 300 horas de uso )</t>
    </r>
  </si>
  <si>
    <r>
      <t xml:space="preserve">El </t>
    </r>
    <r>
      <rPr>
        <b/>
        <sz val="9"/>
        <rFont val="Century Gothic"/>
        <family val="2"/>
        <scheme val="major"/>
      </rPr>
      <t>filtro de aire</t>
    </r>
    <r>
      <rPr>
        <sz val="9"/>
        <rFont val="Century Gothic"/>
        <family val="2"/>
        <scheme val="major"/>
      </rPr>
      <t xml:space="preserve"> debe ser reemplazado aproximadamente cada 10,000 a 15,000 kilómetros (250 a 300 horas), o antes si está visiblemente sucio.Si el filtro es reutilizable (lavable), retíralo y límpialo con aire comprimido de adentro hacia afuera, evitando dañar el material filtrante.Si es de papel o cartucho desechable, solo sacude suavemente para retirar el polvo superficial, pero no lo laves ni lo sopletees con fuerza. Sustituye el filtro inmediatamente si observas daños, humedad, aceite o suciedad excesiva</t>
    </r>
  </si>
  <si>
    <r>
      <t xml:space="preserve">Monitorear la presión de aceite para detectar posibles fallos </t>
    </r>
    <r>
      <rPr>
        <b/>
        <sz val="9"/>
        <rFont val="Century Gothic"/>
        <family val="2"/>
        <scheme val="major"/>
      </rPr>
      <t>en la bomba</t>
    </r>
    <r>
      <rPr>
        <sz val="9"/>
        <rFont val="Century Gothic"/>
        <family val="2"/>
        <scheme val="major"/>
      </rPr>
      <t>.
Verificar el cárter y ajustes en el sistema de admisión en el Toyota. Revisa visualmente la bomba de aceite en cada servicio mayor (por lo general, cada 40,000 a 60,000 km).
Verifica la ausencia de fugas de aceite en las juntas y sellos.Inspecciona el nivel y la calidad del aceite del motor, ya que un aceite contaminado puede afectar el funcionamiento de la bomba.</t>
    </r>
  </si>
  <si>
    <r>
      <rPr>
        <b/>
        <sz val="9"/>
        <rFont val="Century Gothic"/>
        <family val="2"/>
        <scheme val="major"/>
      </rPr>
      <t>Catalizador</t>
    </r>
    <r>
      <rPr>
        <sz val="9"/>
        <rFont val="Century Gothic"/>
        <family val="2"/>
        <scheme val="major"/>
      </rPr>
      <t>: Inspeccion visualmente el catalizador y el sistema de escape en busca de daños físicos, golpes o corrosión. Los catalizadores universales están diseñados para durar muchos años, si presentas pérdida de potencia, aumento de emisiones o ruidos internos metálicos, considera su reemplazo.</t>
    </r>
  </si>
  <si>
    <r>
      <rPr>
        <b/>
        <sz val="9"/>
        <rFont val="Century Gothic"/>
        <family val="2"/>
        <scheme val="major"/>
      </rPr>
      <t>Filtro del combustible</t>
    </r>
    <r>
      <rPr>
        <sz val="9"/>
        <rFont val="Century Gothic"/>
        <family val="2"/>
        <scheme val="major"/>
      </rPr>
      <t>: según el fabricante se recomienda cambiar el filtro entre 20000 y 30000 kilometros.  Si el motor presenta dificultad para encender, pérdida de potencia o fallos en la aceleración, el filtro podría estar obstruido. Verificar fugas:Tras cambiar el filtro, asegurarse de que no haya fugas en las conexiones.</t>
    </r>
  </si>
  <si>
    <r>
      <rPr>
        <b/>
        <sz val="9"/>
        <rFont val="Century Gothic"/>
        <family val="2"/>
        <scheme val="major"/>
      </rPr>
      <t>Bomba de Inyeccion</t>
    </r>
    <r>
      <rPr>
        <sz val="9"/>
        <rFont val="Century Gothic"/>
        <family val="2"/>
        <scheme val="major"/>
      </rPr>
      <t>: Cambio Regular del Filtro de Combustible (cada 10,000 – 15,000 km). Revisé de la Presión de Inyección para asegurarse que la bomba suministre la presión correcta. Limpieza Periódica de la Bomba con aditivos de limpieza recomendados. Inspección de Sellos y Juntas para evitar fugas. Verificación del Sincronismo de la Bomba al realizar ajustes en la distribución.</t>
    </r>
  </si>
  <si>
    <r>
      <rPr>
        <b/>
        <sz val="9"/>
        <rFont val="Century Gothic"/>
        <family val="2"/>
        <scheme val="major"/>
      </rPr>
      <t>Inyectores</t>
    </r>
    <r>
      <rPr>
        <sz val="9"/>
        <rFont val="Century Gothic"/>
        <family val="2"/>
        <scheme val="major"/>
      </rPr>
      <t>: Limpieza de inyectores:Uso de aditivos limpiadores en el tanque de combustible para prevenir acumulaciones de residuos y barnices en los inyectores.- Limpieza por ultrasonido: Se recomienda una limpieza profunda cada 40,000 a 60,000 km en un taller especializado.Cambio de inyectores: Si un inyector está defectuoso y no se puede reparar, se debe sustituir por una pieza de calidad original o equivalente, Si el motor presenta tirones, pérdida de potencia, exceso de humo en el escape o dificultades en el arranque, es recomendable hacer un diagnóstico con un escáner automotriz para identificar posibles fallos en los inyectores.</t>
    </r>
  </si>
  <si>
    <r>
      <t xml:space="preserve">Filtro de aire: </t>
    </r>
    <r>
      <rPr>
        <sz val="9"/>
        <rFont val="Century Gothic"/>
        <family val="2"/>
        <scheme val="major"/>
      </rPr>
      <t>Verificar el estado del filtro periódicamente cada 10,000 a 15,000 km según las indicaciones del fabricante.I</t>
    </r>
    <r>
      <rPr>
        <b/>
        <sz val="9"/>
        <rFont val="Century Gothic"/>
        <family val="2"/>
        <scheme val="major"/>
      </rPr>
      <t xml:space="preserve">nspección: Revisar el filtro en busca de suciedad excesiva o daños. Limpieza (si es reutilizable):Si es un filtro de espuma o reutilizable, limpiarlo con aire comprimido o lavarlo con agua y jabón especial. Reemplazo: Si es de papel o está muy sucio, debe ser reemplazado. En condiciones normales: Cada 15,000 a 20,000 km.En ambientes con mucho polvo: Cada 10,000 km o menos.  </t>
    </r>
  </si>
  <si>
    <r>
      <t xml:space="preserve">Multiple de escape: </t>
    </r>
    <r>
      <rPr>
        <sz val="9"/>
        <rFont val="Century Gothic"/>
        <family val="2"/>
        <scheme val="major"/>
      </rPr>
      <t>Revisa periódicamente el estado de los pernos y las juntas para evitar fugas.Limpiar las superficies de contacto si se desmonta.Si presenta fisuras o corrosión severa, reemplázalo.</t>
    </r>
  </si>
  <si>
    <r>
      <rPr>
        <b/>
        <sz val="9"/>
        <rFont val="Century Gothic"/>
        <family val="2"/>
        <scheme val="major"/>
      </rPr>
      <t>Catalizador</t>
    </r>
    <r>
      <rPr>
        <sz val="9"/>
        <rFont val="Century Gothic"/>
        <family val="2"/>
        <scheme val="major"/>
      </rPr>
      <t>: Si notas pérdida de potencia, ruido metálico en el escape o aumento del consumo de combustible, es recomendable inspeccionar el catalizador lo antes posible. Revisar periódicamente el sistema de escape: Verificar que no haya fugas, fisuras o daños en el tubo de escape y el catalizador</t>
    </r>
  </si>
  <si>
    <r>
      <rPr>
        <b/>
        <sz val="9"/>
        <rFont val="Century Gothic"/>
        <family val="2"/>
        <scheme val="major"/>
      </rPr>
      <t>Bomba de aceite</t>
    </r>
    <r>
      <rPr>
        <sz val="9"/>
        <rFont val="Century Gothic"/>
        <family val="2"/>
        <scheme val="major"/>
      </rPr>
      <t xml:space="preserve">.1. Cambio periódico de aceite: Un aceite degradado afecta el rendimiento de la bomba.2. Limpieza del cárter y el tamiz: Retirar sedimentos y residuos que puedan obstruir el sistema.3. Inspección de la presión de aceite: Si el testigo de presión se enciende, verificar la bomba y el sensor de presión.4. Revisión del rotor y engranajes: Si se escucha ruido anormal o baja presión de aceite, puede ser necesario </t>
    </r>
    <r>
      <rPr>
        <b/>
        <sz val="9"/>
        <rFont val="Century Gothic"/>
        <family val="2"/>
        <scheme val="major"/>
      </rPr>
      <t>desmontar la bomba</t>
    </r>
    <r>
      <rPr>
        <sz val="9"/>
        <rFont val="Century Gothic"/>
        <family val="2"/>
        <scheme val="major"/>
      </rPr>
      <t xml:space="preserve">.
5. </t>
    </r>
    <r>
      <rPr>
        <b/>
        <sz val="9"/>
        <rFont val="Century Gothic"/>
        <family val="2"/>
        <scheme val="major"/>
      </rPr>
      <t>Sustitución si es necesario</t>
    </r>
    <r>
      <rPr>
        <sz val="9"/>
        <rFont val="Century Gothic"/>
        <family val="2"/>
        <scheme val="major"/>
      </rPr>
      <t xml:space="preserve">: Si hay desgaste excesivo en el rotor, la carcasa o las válvulas de alivio, se recomienda cambiar la bomba de aceite.
</t>
    </r>
    <r>
      <rPr>
        <b/>
        <sz val="9"/>
        <rFont val="Century Gothic"/>
        <family val="2"/>
        <scheme val="major"/>
      </rPr>
      <t>Síntomas de una bomba de aceite defectuosa</t>
    </r>
    <r>
      <rPr>
        <sz val="9"/>
        <rFont val="Century Gothic"/>
        <family val="2"/>
        <scheme val="major"/>
      </rPr>
      <t>:Testigo de presión de aceite encendido en el tablero. Ruidos metálicos en el motor por falta de lubricación. Humo azul en el escape debido a un mal suministro de aceite. Aumento de temperatura del motor. Golpeteo en el tren de válvulas o cojinetes del cigüeñal.</t>
    </r>
  </si>
  <si>
    <r>
      <rPr>
        <b/>
        <sz val="9"/>
        <rFont val="Century Gothic"/>
        <family val="2"/>
        <scheme val="major"/>
      </rPr>
      <t>Filtro de aceite</t>
    </r>
    <r>
      <rPr>
        <sz val="9"/>
        <rFont val="Century Gothic"/>
        <family val="2"/>
        <scheme val="major"/>
      </rPr>
      <t>: Reemplazo regular:Cambiar el filtro de aceite según los intervalos de mantenimiento sugeridos, generalmente cada</t>
    </r>
    <r>
      <rPr>
        <b/>
        <sz val="9"/>
        <rFont val="Century Gothic"/>
        <family val="2"/>
        <scheme val="major"/>
      </rPr>
      <t xml:space="preserve"> 5,000 a 10,000 kilómetros</t>
    </r>
    <r>
      <rPr>
        <sz val="9"/>
        <rFont val="Century Gothic"/>
        <family val="2"/>
        <scheme val="major"/>
      </rPr>
      <t>.Inspección periódica: Revisar el estado del filtro y del sistema de lubricación regularmente.</t>
    </r>
    <r>
      <rPr>
        <b/>
        <sz val="9"/>
        <rFont val="Century Gothic"/>
        <family val="2"/>
        <scheme val="major"/>
      </rPr>
      <t>Cambio de aceite y filtro simultáneo</t>
    </r>
    <r>
      <rPr>
        <sz val="9"/>
        <rFont val="Century Gothic"/>
        <family val="2"/>
        <scheme val="major"/>
      </rPr>
      <t>:Siempre que se realice un cambio de aceite, reemplazar también el filtro para garantizar la eficiencia del sistema.Uso de repuestos originales:Optar por filtros y aceites de calidad y especificaciones recomendadas para asegurar el rendimiento y la durabilidad del motor</t>
    </r>
  </si>
  <si>
    <r>
      <t>Bomba de combustible:  Inspección visual periódica:Revisa el estado de la bomba y las mangueras de combustible. Busca grietas, fugas o corrosión.2. Cambio del filtro de combustible:Cambia el filtro cada</t>
    </r>
    <r>
      <rPr>
        <b/>
        <sz val="9"/>
        <rFont val="Century Gothic"/>
        <family val="2"/>
        <scheme val="major"/>
      </rPr>
      <t xml:space="preserve"> 10.000 a 15.000 km</t>
    </r>
    <r>
      <rPr>
        <sz val="9"/>
        <rFont val="Century Gothic"/>
        <family val="2"/>
        <scheme val="major"/>
      </rPr>
      <t xml:space="preserve"> para evitar obstrucciones en la bomba.3. Verificación de presión:Usa un manómetro para comprobar que la bomba genera la presión correcta (usualmente entre 0,2 y 0,3 bar para este tipo de bomba).4. Lubricación (si aplica):Algunas bombas mecánicas antiguas tienen puntos de lubricación.5. Revisión de diafragma interno:En bombas mecánicas, el diafragma puede deteriorarse con el tiempo. Si hay pérdida de presión o goteo, se debe reparar o reemplazar.6. Reemplazo</t>
    </r>
    <r>
      <rPr>
        <b/>
        <sz val="9"/>
        <rFont val="Century Gothic"/>
        <family val="2"/>
        <scheme val="major"/>
      </rPr>
      <t xml:space="preserve"> cada 80.000 – 100.000 km</t>
    </r>
    <r>
      <rPr>
        <sz val="9"/>
        <rFont val="Century Gothic"/>
        <family val="2"/>
        <scheme val="major"/>
      </rPr>
      <t>:Aunque puede durar más, es recomendable revisar o cambiar la bomba dentro de este rango.</t>
    </r>
  </si>
  <si>
    <r>
      <rPr>
        <b/>
        <sz val="9"/>
        <rFont val="Century Gothic"/>
        <family val="2"/>
        <scheme val="major"/>
      </rPr>
      <t>Filtro de combustible:</t>
    </r>
    <r>
      <rPr>
        <sz val="9"/>
        <rFont val="Century Gothic"/>
        <family val="2"/>
        <scheme val="major"/>
      </rPr>
      <t xml:space="preserve"> Cambio periódico: Sustituir el filtro según las recomendaciones del fabricante generalmente cada 20,000 a 40,000 km.  Evitar manipulación incorrecta: Al cambiarlo, evitar introducir suciedad en el sistema.Atención a síntomas de obstrucción: Si el motor presenta dificultad para encender, pérdida de potencia o fallos en la aceleración, el filtro podría estar obstruido.Verificar fugas:Tras cambiar el filtro, asegurarse de que no haya fugas en las conexiones.
Mantenimiento del filtro de combustible
 1. Cambio del filtro: Liberar la presión del sistema de combustible antes de desconectar el filtro.Desconectar cuidadosamente las mangueras de entrada y salida.Reemplazar por un filtro nuevo, asegurándose de colocarlo en la dirección correcta del flujo de combustible.- Reinstalar las conexiones y revisar que no haya fugas. Limpieza de componentes adyacentes: Revisar las líneas de combustible y el tanque para evitar que la suciedad regrese al sistema.</t>
    </r>
  </si>
  <si>
    <r>
      <rPr>
        <b/>
        <sz val="9"/>
        <rFont val="Century Gothic"/>
        <family val="2"/>
        <scheme val="major"/>
      </rPr>
      <t>Manometro de aceite</t>
    </r>
    <r>
      <rPr>
        <sz val="9"/>
        <rFont val="Century Gothic"/>
        <family val="2"/>
        <scheme val="major"/>
      </rPr>
      <t xml:space="preserve"> del motor:1, Revisión periódica el sensor debe inspeccionarse regularmente para detectar fugas o mal funcionamiento.2.Limpieza de contactos eléctricos: Asegurar que las conexiones eléctricas del sensor y el reloj estén libres de suciedad o corrosión.3.Cambio de aceite y filtro en el tiempo recomendado: El uso de aceite viejo o sucio puede afectar la presión y, en consecuencia, la lectura del reloj.4. Verificación del cableado: Si el reloj no marca correctamente o no se mueve, inspeccionar el cableado en busca de cortocircuitos o falsos contactos.Si notas que la presión de aceite está fuera del rango normal, es recomendable acudir a un mecánico especializado para evitar daños graves en el motor</t>
    </r>
  </si>
  <si>
    <r>
      <rPr>
        <b/>
        <sz val="9"/>
        <rFont val="Century Gothic"/>
        <family val="2"/>
        <scheme val="major"/>
      </rPr>
      <t>Inyectores</t>
    </r>
    <r>
      <rPr>
        <sz val="9"/>
        <rFont val="Century Gothic"/>
        <family val="2"/>
        <scheme val="major"/>
      </rPr>
      <t>: Limpieza de inyectores:Uso de aditivos limpiadores en el tanque de combustible para prevenir acumulaciones de residuos y barnices en los inyectores.- Limpieza por ultrasonido: Se recomienda una limpieza profunda cada 40,000 a 60,000 km.</t>
    </r>
  </si>
  <si>
    <r>
      <rPr>
        <b/>
        <sz val="9"/>
        <rFont val="Century Gothic"/>
        <family val="2"/>
        <scheme val="major"/>
      </rPr>
      <t>Bujias:</t>
    </r>
    <r>
      <rPr>
        <sz val="9"/>
        <rFont val="Century Gothic"/>
        <family val="2"/>
        <scheme val="major"/>
      </rPr>
      <t xml:space="preserve"> Es posible que deba cablear las bujías si nota alguno de los siguientes síntomas:
-Bujías defectuosas o dañadas
-Sobrecalentamiento (aunque esto puede deberse a falta de ventilación)
-Fugas de aceite
-impurezas.                                                                                                                      La forma correcta e conectar los cables a las bujias es la siguiente:1. Ubique ell distribuidor del sistema de encendido.2. Conozca el orden de disparo correcto(Manual).3. Retire los pestillos.4. Verifique la direccion de rotacion.5. Identificar el primer terminal de disparo.6. Conecte las cables de las bujias</t>
    </r>
  </si>
  <si>
    <r>
      <rPr>
        <b/>
        <sz val="9"/>
        <rFont val="Century Gothic"/>
        <family val="2"/>
        <scheme val="major"/>
      </rPr>
      <t>Sensor de temperatura:</t>
    </r>
    <r>
      <rPr>
        <sz val="9"/>
        <rFont val="Century Gothic"/>
        <family val="2"/>
        <scheme val="major"/>
      </rPr>
      <t xml:space="preserve"> Inspección periódica:* Verifica el estado del cableado y conectores (sin corrosión ni cables sueltos).* Comprueba que el sensor esté limpio y sin depósitos de aceite, lodo o sarro.2. Limpieza:* Usa un paño seco o con alcohol isopropílico para remover residuos del sensor.* Nunca uses cepillos metálicos ni abrasivos.3. Pruebas de funcionamiento:
   * Puedes verificar su resistencia con un multímetro (ohmímetro), ya que su resistencia varía según la temperatura.* Compara con los valores de referencia del fabricante.4. Reemplazo:* Cambiar el sensor si da lecturas erráticas, si hay códigos de error relacionados con la temperatura, o si se presenta sobrecalentamiento injustificado.</t>
    </r>
  </si>
  <si>
    <r>
      <rPr>
        <b/>
        <sz val="9"/>
        <rFont val="Century Gothic"/>
        <family val="2"/>
        <scheme val="major"/>
      </rPr>
      <t>Bateria:</t>
    </r>
    <r>
      <rPr>
        <sz val="9"/>
        <rFont val="Century Gothic"/>
        <family val="2"/>
        <scheme val="major"/>
      </rPr>
      <t>1. Revisión de terminales: Limpiar los bornes y aplicar grasa dieléctrica o vaselina para evitar la corrosión.
2. Verificacion del nivel de carga: Usar un multímetro (debe marcar entre 12.4 y 12.7 V en reposo). Cargar si baja de 12.2 V.
3. Inspección visual: Revisar si la carcasa presenta hinchazón, fugas o grietas. En esos casos,</t>
    </r>
    <r>
      <rPr>
        <b/>
        <sz val="9"/>
        <rFont val="Century Gothic"/>
        <family val="2"/>
        <scheme val="major"/>
      </rPr>
      <t xml:space="preserve"> reemplazar la batería</t>
    </r>
    <r>
      <rPr>
        <sz val="9"/>
        <rFont val="Century Gothic"/>
        <family val="2"/>
        <scheme val="major"/>
      </rPr>
      <t>.
4. Revisión de electrolito (solo si es batería con mantenimiento):Destapar celdas y verificar que el nivel esté cubriendo las placas.Rellenar solo con agua destilada, nunca con ácido.
5. Pruebas de carga: Una vez al año hacer una prueba con carga en un centro de servicio para verificar su estado interno.
6. Evitar descargas profundas: No dejar la batería descargada mucho tiempo, ya que se sulfatan las placas y pierde capacidad.
Recomendación general
La batería Duncan 670 tiene una vida útil estimada de 2 a 4 años, dependiendo de las condiciones de uso, temperatura y calidad del sistema eléctrico del vehículo. Un buen mantenimiento puede alargar significativamente su duración.</t>
    </r>
  </si>
  <si>
    <r>
      <rPr>
        <b/>
        <sz val="9"/>
        <rFont val="Century Gothic"/>
        <family val="2"/>
        <scheme val="major"/>
      </rPr>
      <t xml:space="preserve">Fusibles: </t>
    </r>
    <r>
      <rPr>
        <sz val="9"/>
        <rFont val="Century Gothic"/>
        <family val="2"/>
        <scheme val="major"/>
      </rPr>
      <t>Aunque los fusibles son dispositivos de un solo uso, su revisión periódica es parte esencial del mantenimiento eléctrico:
1. inspección visual:Revisar si hay signos de quemado, carbonización o grietas.
2. Pruebas de continuidad (con multímetro):Si no hay continuidad, el fusible está fundido y debe ser reemplazado.
3. Revisión del portafusibles:Limpiar contactos y verificar que no haya corrosión o aflojamiento.
4. Sustitución por fusibles del mismo tipo y especificaciones:mismo voltaje y amperaje, y del mismo tipo (rápido/lento).
5. Etiquetado claro:Facilita su identificación para futuros mantenimientos.</t>
    </r>
  </si>
  <si>
    <r>
      <rPr>
        <b/>
        <sz val="10"/>
        <rFont val="Arial"/>
        <family val="2"/>
      </rPr>
      <t>Bobina de encendido</t>
    </r>
    <r>
      <rPr>
        <sz val="10"/>
        <rFont val="Arial"/>
      </rPr>
      <t>: Inspección periódica:* Revisar fisuras o quemaduras en la carcasa plástica.* Verificar presencia de humedad o aceite sobre la bobina* Comprobar la resistencia eléctrica (ohmiaje) con un multímetro,que debe estar entre 3 y 4 ohmios segun el valor que nos da el fabricante.
 Limpieza:
*Limpieza exterior con paño seco o con limpiador dieléctrico si hay suciedad o grasa.
* Secar completamente antes de reconectar si se limpió.
Sustitución:
* Cambiar si presenta fallos como:
* Fallo de encendido (misfire)
* Dificultad para arrancar
* Marcha irregular del motor
* Luz de check engine encendida con código relacionado</t>
    </r>
  </si>
  <si>
    <r>
      <rPr>
        <b/>
        <sz val="9"/>
        <rFont val="Century Gothic"/>
        <family val="2"/>
        <scheme val="major"/>
      </rPr>
      <t>Réles:</t>
    </r>
    <r>
      <rPr>
        <sz val="9"/>
        <rFont val="Century Gothic"/>
        <family val="2"/>
        <scheme val="major"/>
      </rPr>
      <t xml:space="preserve"> Aunque los relés no requieren mantenimiento frecuente, se recomienda:
1. Revisar funcionamiento periódico:Escuchar el "clic" del relé al activarse.
  Verificar que el componente que controla (como el ventilador) funcione correctamente.
2. Inspección visual:Retirar el relé cada cierto tiempo para revisar pines oxidados o quemados.Limpiar los terminales con limpiador de contactos si están sucios.
3. Pruebas eléctricas básicas (opcional si tienes multímetro):
   * Verificar continuidad entre los pines del relé según el esquema (normalmente impreso en el cuerpo).
   * Probar la resistencia de la bobina (debe estar entre 60-150 ohmios generalmente en relés de 12V.
4. Reemplazo preventivo:
   * Si el relé presenta fallas intermitentes o calor excesivo, es mejor reemplazarlo antes de que falle completamente.
El número 14B192-AA corresponde a una referencia interna de Ford. Aunque pueda variar el aspecto físico entre modelos de vehículo, su función, voltaje y tipo de relé son lo más importante para su reemplazo o diagnóstico. En algunos catálogos también puede aparecer como parte de un conjunto de relés de PCM (módulo de control del tren motriz) o en la caja de fusibles.</t>
    </r>
  </si>
  <si>
    <r>
      <rPr>
        <b/>
        <sz val="9"/>
        <rFont val="Century Gothic"/>
        <family val="2"/>
        <scheme val="major"/>
      </rPr>
      <t>Motor de arranque</t>
    </r>
    <r>
      <rPr>
        <sz val="9"/>
        <rFont val="Century Gothic"/>
        <family val="2"/>
        <scheme val="major"/>
      </rPr>
      <t xml:space="preserve">: 1.Revisión periódica del motor de arranque :Inspeccionar el estado del piñón y los carbones del motor de arranque </t>
    </r>
    <r>
      <rPr>
        <b/>
        <sz val="9"/>
        <rFont val="Century Gothic"/>
        <family val="2"/>
        <scheme val="major"/>
      </rPr>
      <t>cada 20,000 km</t>
    </r>
    <r>
      <rPr>
        <sz val="9"/>
        <rFont val="Century Gothic"/>
        <family val="2"/>
        <scheme val="major"/>
      </rPr>
      <t>. 2.Limpieza de terminales de batería: Usar una mezcla de agua con bicarbonato de sodio para limpiar los bornes.
3. Lubricación del engranaje Bendix :Aplicar una cantidad mínima de lubricante para evitar fricción excesiva.
4. Verificación del sistema de carga: Comprobar que el alternador y el regulador de voltaje mantengan la batería en buen estado.
5. Sustitución de cables dañados :Inspeccionar el cableado y reemplazar cualquier conductor con signos de desgaste o sobrecalentamiento</t>
    </r>
  </si>
  <si>
    <r>
      <rPr>
        <b/>
        <sz val="9"/>
        <rFont val="Century Gothic"/>
        <family val="2"/>
        <scheme val="major"/>
      </rPr>
      <t>Bujía</t>
    </r>
    <r>
      <rPr>
        <sz val="9"/>
        <rFont val="Century Gothic"/>
        <family val="2"/>
        <scheme val="major"/>
      </rPr>
      <t xml:space="preserve">:-Limpieza regular: Usar un cepillo de alambre y aire comprimido para eliminar residuos de carbón.- Inspección del desgaste: Revisar el color del electrodo (debe ser marrón claro o grisáceo). Si está negro, indica mezcla rica en combustible; si está blanco, puede ser mezcla pobre.- Revisión de la separación de electrodos: Ajustar según las especificaciones del fabricante con una galga de espesores.- Sustitución periódica: Cambiar las bujías </t>
    </r>
    <r>
      <rPr>
        <b/>
        <sz val="9"/>
        <rFont val="Century Gothic"/>
        <family val="2"/>
        <scheme val="major"/>
      </rPr>
      <t>cada 10,000 a 15,000 km</t>
    </r>
    <r>
      <rPr>
        <sz val="9"/>
        <rFont val="Century Gothic"/>
        <family val="2"/>
        <scheme val="major"/>
      </rPr>
      <t xml:space="preserve"> según recomendación del fabricante.</t>
    </r>
  </si>
  <si>
    <r>
      <rPr>
        <b/>
        <sz val="9"/>
        <rFont val="Century Gothic"/>
        <family val="2"/>
        <scheme val="major"/>
      </rPr>
      <t xml:space="preserve">Distribuidor eléctrico: </t>
    </r>
    <r>
      <rPr>
        <sz val="9"/>
        <rFont val="Century Gothic"/>
        <family val="2"/>
        <scheme val="major"/>
      </rPr>
      <t xml:space="preserve"> Inspección periódica:-Revisar el estado de la tapa del distribuidor y el rotor (si están agrietados o con signos de quemaduras, reemplazarlos).-Comprobar que los cables de las bujías no tengan cortes o desgaste. -Asegurar que la bobina de encendido funcione correctamente.  
Limpieza del distribuidor:- Retirar la tapa y limpiar el interior con un trapo seco para eliminar suciedad o residuos de carbón. -Verificar que los contactos metálicos estén limpios y sin corrosión.  
Regulación del avance del encendido : -Ajustar el punto de encendido si se detecta pérdida de potencia o fallos en la aceleración. - Para un ajuste preciso, usar una lámpara estroboscópica y seguir las especificaciones del fabricante.  
Sustitución de piezas desgastadas: - Cambiar el condensador y los platinos  (en caso de un sistema de encendido convencional).</t>
    </r>
  </si>
  <si>
    <r>
      <rPr>
        <b/>
        <sz val="9"/>
        <rFont val="Century Gothic"/>
        <family val="2"/>
        <scheme val="major"/>
      </rPr>
      <t>Bobina seca:</t>
    </r>
    <r>
      <rPr>
        <sz val="9"/>
        <rFont val="Century Gothic"/>
        <family val="2"/>
        <scheme val="major"/>
      </rPr>
      <t xml:space="preserve"> 1. Revisar conexiones y cables:Asegurarse de que los terminales estén bien ajustados y sin corrosión.
2. Limpiar la bobina regularmente:Eliminar polvo y suciedad con un paño seco para evitar acumulación de humedad.
3. Comprobar la resistencia interna: Usar un multímetro para verificar que la bobina tiene la resistencia adecuada (entre 3 a 4 ohmios).Resistencia secundaria: entre 8,000 y 12,000 ohmios (u 8 kΩ y 12 kΩ).
La resistencia primaria se mide entre los terminales de baja tensión (habitualmente marcados como "+" y "-"), y la secundaria entre el terminal de alta tensión (torreta central) y uno de los terminales de baja tensión.
4. Sustituir si hay fallas de encendido frecuentes:Si el motor presenta fallos de encendido persistentes y ya se han revisado bujías y cables, es posible que la bobina esté defectuosa.</t>
    </r>
  </si>
  <si>
    <r>
      <rPr>
        <b/>
        <sz val="9"/>
        <rFont val="Century Gothic"/>
        <family val="2"/>
        <scheme val="major"/>
      </rPr>
      <t xml:space="preserve">Alternador: </t>
    </r>
    <r>
      <rPr>
        <sz val="9"/>
        <rFont val="Century Gothic"/>
        <family val="2"/>
        <scheme val="major"/>
      </rPr>
      <t xml:space="preserve">Inspección Periódica: Revisar el alternador o dinamo y el regulador de voltaje periódicamente. -Verificación de la Correa: Asegurar que tenga la tensión adecuada y no presente grietas o desgaste. -Limpieza de Terminales: Mantener limpios los conectores del generador y la batería para evitar falsos contactos. -Comprobación del Voltaje: Medir la salida del generador con un multímetro para asegurar un </t>
    </r>
    <r>
      <rPr>
        <b/>
        <sz val="9"/>
        <rFont val="Century Gothic"/>
        <family val="2"/>
        <scheme val="major"/>
      </rPr>
      <t>voltaje estable (aprox. 13.5V - 14.5V en alternadores)</t>
    </r>
    <r>
      <rPr>
        <sz val="9"/>
        <rFont val="Century Gothic"/>
        <family val="2"/>
        <scheme val="major"/>
      </rPr>
      <t>. -Cambio de Carbones y Cojinetes: En generadores de dinamo, cambiar los carbones y revisar los cojinetes para evitar fallos mecánicos.</t>
    </r>
  </si>
  <si>
    <r>
      <rPr>
        <b/>
        <sz val="9"/>
        <rFont val="Century Gothic"/>
        <family val="2"/>
        <scheme val="major"/>
      </rPr>
      <t>Polea de bomba de agua</t>
    </r>
    <r>
      <rPr>
        <sz val="9"/>
        <rFont val="Century Gothic"/>
        <family val="2"/>
        <scheme val="major"/>
      </rPr>
      <t>: 1. Inspección Periódica: Se recomienda revisar visualmente la polea</t>
    </r>
    <r>
      <rPr>
        <b/>
        <sz val="9"/>
        <rFont val="Century Gothic"/>
        <family val="2"/>
        <scheme val="major"/>
      </rPr>
      <t xml:space="preserve"> cada 10,000 km</t>
    </r>
    <r>
      <rPr>
        <sz val="9"/>
        <rFont val="Century Gothic"/>
        <family val="2"/>
        <scheme val="major"/>
      </rPr>
      <t xml:space="preserve"> para detectar grietas, corrosión o desalineaciones.2. Lubricación de los Componentes Cercanos: Aunque la polea en sí no requiere lubricación, es importante asegurarse de que los rodamientos de la bomba de agua estén en buen estado.3. Cambio de la Correa a Tiempo: Reemplazar la correa de distribución o la de accesorios según las especificaciones del fabricante (15000 Km).4.Limpieza Regular: Mantener libre de residuos y suciedad la zona de la polea y la correa para prevenir deslizamientos y desgaste irregular.5. Reemplazo en Caso de Daño: Si la polea presenta deformaciones, desgaste excesivo o signos de daño, se debe sustituir de inmediato para evitar fallos en la bomba de agua y el sistema de refrigeración.</t>
    </r>
  </si>
  <si>
    <r>
      <rPr>
        <b/>
        <sz val="9"/>
        <rFont val="Century Gothic"/>
        <family val="2"/>
        <scheme val="major"/>
      </rPr>
      <t xml:space="preserve">Polea: </t>
    </r>
    <r>
      <rPr>
        <sz val="9"/>
        <rFont val="Century Gothic"/>
        <family val="2"/>
        <scheme val="major"/>
      </rPr>
      <t xml:space="preserve">Revisión </t>
    </r>
    <r>
      <rPr>
        <b/>
        <sz val="9"/>
        <rFont val="Century Gothic"/>
        <family val="2"/>
        <scheme val="major"/>
      </rPr>
      <t>cada 40,000 - 60,000 km</t>
    </r>
    <r>
      <rPr>
        <sz val="9"/>
        <rFont val="Century Gothic"/>
        <family val="2"/>
        <scheme val="major"/>
      </rPr>
      <t xml:space="preserve"> según las recomendaciones del fabricante. 2. Verificación de holguras: Girar la polea manualmente para detectar posibles ruidos o resistencia inusual. 3. Cambio conjunto con la correa: Se recomienda cambiar las poleas junto con la correa de distribución para evitar fallas prematuras.  4. Lubricación de rodamientos (si aplica): Algunas poleas pueden requerir lubricación en los rodamientos internos para un mejor desempeño.  
5.Asegurar el par de apriete correcto: Al instalar una nueva polea, utilizar el torque especificado para evitar problemas de ajuste o desgaste prematuro.</t>
    </r>
  </si>
  <si>
    <r>
      <rPr>
        <b/>
        <sz val="9"/>
        <rFont val="Century Gothic"/>
        <family val="2"/>
        <scheme val="major"/>
      </rPr>
      <t>Banda en V</t>
    </r>
    <r>
      <rPr>
        <sz val="9"/>
        <rFont val="Century Gothic"/>
        <family val="2"/>
        <scheme val="major"/>
      </rPr>
      <t>: 1.Inspección visual: Revisar la banda en busca de grietas, desgaste irregular o signos de fricción.2. Ajuste de tensión:Comprobar la tensión con un tensiómetro o de forma manual presionando la banda (no debe ceder más de 1 cm).3. Limpieza de poleas: Asegurar que las poleas estén limpias y sin residuos de aceite o polvo.4. Cambio oportuno: Sustituir la banda si presenta desgaste excesivo o pérdida de elasticidad.5. Revisión de alineación:Verificar que las poleas estén bien alineadas para evitar un desgaste prematuro.</t>
    </r>
  </si>
  <si>
    <r>
      <rPr>
        <b/>
        <sz val="9"/>
        <rFont val="Century Gothic"/>
        <family val="2"/>
        <scheme val="major"/>
      </rPr>
      <t>Bomba de agua:</t>
    </r>
    <r>
      <rPr>
        <sz val="9"/>
        <rFont val="Century Gothic"/>
        <family val="2"/>
        <scheme val="major"/>
      </rPr>
      <t xml:space="preserve"> Inspección Periódica:Verificar regularmente el estado de la bomba, especialmente si hay ruidos inusuales o fugas. - Cambio de Refrigerante: Sustituir el refrigerante según el intervalo recomendado por el fabricante para evitar corrosión en la bomba y otros componentes. - Revisión de la Correa de Accionamiento: Asegurar que la correa no esté desgastada, agrietada o floja.  -Sustitución Preventiva:La bomba de agua suele cambiarse cada 100,000 km o según el manual del vehículo, especialmente si se reemplaza la correa de distribución. - Limpieza del Sistema de Refrigeración: Lavar el sistema de refrigeración cada cierto tiempo para eliminar depósitos que puedan obstruir la bomba o el radiador.</t>
    </r>
  </si>
  <si>
    <r>
      <rPr>
        <b/>
        <sz val="9"/>
        <rFont val="Century Gothic"/>
        <family val="2"/>
        <scheme val="major"/>
      </rPr>
      <t xml:space="preserve">Bomba de combustuble: 1. </t>
    </r>
    <r>
      <rPr>
        <sz val="9"/>
        <rFont val="Century Gothic"/>
        <family val="2"/>
        <scheme val="major"/>
      </rPr>
      <t>Inspección visual periódica:Revisa el estado de la bomba y las mangueras de combustible. Busca grietas, fugas o corrosión.2. Verificación de presión:Usa un manómetro para comprobar que la bomba genera la presión correcta (usualmente entre 0,2 y 0,3 bar para este tipo de bomba).3. Lubricación (si aplica):Algunas bombas mecánicas antiguas tienen puntos de lubricación.4. Revisión de diafragma interno:En bombas mecánicas, el diafragma puede deteriorarse con el tiempo. Si hay pérdida de presión o goteo,</t>
    </r>
    <r>
      <rPr>
        <b/>
        <sz val="9"/>
        <rFont val="Century Gothic"/>
        <family val="2"/>
        <scheme val="major"/>
      </rPr>
      <t xml:space="preserve"> se debe reparar o reemplazar</t>
    </r>
    <r>
      <rPr>
        <sz val="9"/>
        <rFont val="Century Gothic"/>
        <family val="2"/>
        <scheme val="major"/>
      </rPr>
      <t>.5.</t>
    </r>
    <r>
      <rPr>
        <b/>
        <sz val="9"/>
        <rFont val="Century Gothic"/>
        <family val="2"/>
        <scheme val="major"/>
      </rPr>
      <t xml:space="preserve"> Reemplazo cada 80.000 – 100.000 km</t>
    </r>
    <r>
      <rPr>
        <sz val="9"/>
        <rFont val="Century Gothic"/>
        <family val="2"/>
        <scheme val="major"/>
      </rPr>
      <t>:Aunque puede durar más, es recomendable revisar o cambiar la bomba dentro de este rango.</t>
    </r>
  </si>
  <si>
    <r>
      <rPr>
        <b/>
        <sz val="9"/>
        <rFont val="Century Gothic"/>
        <family val="2"/>
        <scheme val="major"/>
      </rPr>
      <t>Filtro de combustible(succión y descarga)</t>
    </r>
    <r>
      <rPr>
        <sz val="9"/>
        <rFont val="Century Gothic"/>
        <family val="2"/>
        <scheme val="major"/>
      </rPr>
      <t xml:space="preserve">:  Cambio periódico: Sustituir cada </t>
    </r>
    <r>
      <rPr>
        <b/>
        <sz val="9"/>
        <rFont val="Century Gothic"/>
        <family val="2"/>
        <scheme val="major"/>
      </rPr>
      <t>20,000 a 40,000 km</t>
    </r>
    <r>
      <rPr>
        <sz val="9"/>
        <rFont val="Century Gothic"/>
        <family val="2"/>
        <scheme val="major"/>
      </rPr>
      <t>. Cambio del filtro: - Liberar la presión del sistema de combustible antes de desconectar el filtro.-Desconectar cuidadosamente las mangueras de entrada y salida.-Reemplazar por un filtro nuevo, asegurándose de colocarlo en la dirección correcta del flujo de combustible.- Reinstalar las conexiones y revisar que no haya fugas.</t>
    </r>
  </si>
  <si>
    <r>
      <rPr>
        <b/>
        <sz val="9"/>
        <rFont val="Century Gothic"/>
        <family val="2"/>
        <scheme val="major"/>
      </rPr>
      <t>Carburador:</t>
    </r>
    <r>
      <rPr>
        <sz val="9"/>
        <rFont val="Century Gothic"/>
        <family val="2"/>
        <scheme val="major"/>
      </rPr>
      <t xml:space="preserve">Limpieza periódica:Desmontar y limpiar el carburador cada </t>
    </r>
    <r>
      <rPr>
        <b/>
        <sz val="9"/>
        <rFont val="Century Gothic"/>
        <family val="2"/>
        <scheme val="major"/>
      </rPr>
      <t xml:space="preserve">15,000-20,000km </t>
    </r>
    <r>
      <rPr>
        <sz val="9"/>
        <rFont val="Century Gothic"/>
        <family val="2"/>
        <scheme val="major"/>
      </rPr>
      <t xml:space="preserve">o si se detecta suciedad/varios fallos.
-Usar limpiadores específicos para carburadores y aire comprimido (si es posible). 
-Reemplazo de juntas y gomas: Cambiar juntas, diafragmas y gomas deterioradas cada vez que el carburador se desmonte.
-Verificar el filtro de aire:Mantenerlo limpio y reemplazarlo según el manual, ya que un filtro sucio afecta la mezcla y el desempeño del motor.
-Ajuste de ralentí y mezcla:Realizarlo con el motor en temperatura de operación normal y utilizando medidores apropiados si se cuenta con ellos.
-Revisar estado de la aguja y el flotador: Un flotador perforado o una aguja defectuosa causan nivel incorrecto de combustible y fallos en el suministro.
</t>
    </r>
  </si>
  <si>
    <r>
      <rPr>
        <b/>
        <sz val="9"/>
        <rFont val="Century Gothic"/>
        <family val="2"/>
        <scheme val="major"/>
      </rPr>
      <t>Filtro de aire:</t>
    </r>
    <r>
      <rPr>
        <sz val="9"/>
        <rFont val="Century Gothic"/>
        <family val="2"/>
        <scheme val="major"/>
      </rPr>
      <t xml:space="preserve"> Verificar el estado del filtro periódicamente cada 10,000 a 15,000 km según las indicaciones del fabricante, en ambientes con mucho polvo: Cada 10,000 km o menos.Inspección: Revisar el filtro en busca de suciedad excesiva o daños. </t>
    </r>
  </si>
  <si>
    <r>
      <rPr>
        <b/>
        <sz val="9"/>
        <rFont val="Century Gothic"/>
        <family val="2"/>
        <scheme val="major"/>
      </rPr>
      <t>Bomba de aceite</t>
    </r>
    <r>
      <rPr>
        <sz val="9"/>
        <rFont val="Century Gothic"/>
        <family val="2"/>
        <scheme val="major"/>
      </rPr>
      <t>.1. Cambio periódico de aceite: Un aceite degradado afecta el rendimiento de la bomba.2. Limpieza del cárter y el tamiz: Retirar sedimentos y residuos que puedan obstruir el sistema.3. Inspección de la presión de aceite: Si el testigo de presión se enciende, verificar la bomba y el sensor de presión.4. Revisión del rotor y engranajes: Si se escucha ruido anormal o baja presión de aceite, puede ser necesario desmontar la bomba.5. Sustitución si es necesario: Si hay desgaste excesivo en el rotor, la carcasa o las válvulas de alivio, se recomienda cambiar la bomba de aceite.</t>
    </r>
  </si>
  <si>
    <r>
      <t xml:space="preserve">Filtro de aceite: </t>
    </r>
    <r>
      <rPr>
        <sz val="9"/>
        <rFont val="Century Gothic"/>
        <family val="2"/>
        <scheme val="major"/>
      </rPr>
      <t>Se recomienda sustituir el filtro de aceite cada vez que se realiza el cambio de aceite del motor, que en el Renault 4 típicamente es cada 5,000 km o una vez al año, lo que ocurra primero. Si el vehículo opera en condiciones severas (uso urbano intenso, polvo o temperaturas extremas), conviene reducir este intervalo a cada 3,000 km o cada seis meses.</t>
    </r>
  </si>
  <si>
    <r>
      <rPr>
        <b/>
        <sz val="9"/>
        <rFont val="Century Gothic"/>
        <family val="2"/>
        <scheme val="major"/>
      </rPr>
      <t>Catalizador:</t>
    </r>
    <r>
      <rPr>
        <sz val="9"/>
        <rFont val="Century Gothic"/>
        <family val="2"/>
        <scheme val="major"/>
      </rPr>
      <t xml:space="preserve">Realiza una inspección visual </t>
    </r>
    <r>
      <rPr>
        <b/>
        <sz val="9"/>
        <rFont val="Century Gothic"/>
        <family val="2"/>
        <scheme val="major"/>
      </rPr>
      <t>cada 20,000-30,000km.</t>
    </r>
    <r>
      <rPr>
        <sz val="9"/>
        <rFont val="Century Gothic"/>
        <family val="2"/>
        <scheme val="major"/>
      </rPr>
      <t xml:space="preserve">  Revisar periódicamente el sistema de escape: Verificar que no haya fugas, fisuras o daños en el tubo de escape y el catalizador. -Realizar mantenimientos preventivos al motor: Cambio de bujías, filtro de aire y mantenimiento del sistema de inyección para asegurar una combustión eficiente.-Evitar sobrecalentamientos: Si notas un aumento en la temperatura del motor, revisa sensores y termostato. - Sustitución cuando sea necesario: Si el catalizador está obstruido o dañado, debe ser reemplazado para evitar pérdida de potencia y aumento en el consumo de combustible.  
Si notas pérdida de potencia, ruido metálico en el escape o aumento del consumo de combustible, es recomendable inspeccionar el catalizador lo antes posible.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</si>
</sst>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
    <numFmt numFmtId="165" formatCode="d\ mmm\ yyyy"/>
    <numFmt numFmtId="166" formatCode="ddd\ dd/mm/yyyy"/>
    <numFmt numFmtId="167" formatCode="ddd\ dd/mm/yy"/>
    <numFmt numFmtId="168" formatCode="&quot;&lt;&quot;0%"/>
    <numFmt numFmtId="169" formatCode="&quot;&gt;=&quot;0%"/>
  </numFmts>
  <fonts count="61"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sz val="10"/>
      <name val="Arial"/>
      <family val="2"/>
    </font>
    <font>
      <sz val="11"/>
      <color indexed="8"/>
      <name val="Calibri"/>
      <family val="2"/>
    </font>
    <font>
      <sz val="11"/>
      <color indexed="9"/>
      <name val="Calibri"/>
      <family val="2"/>
    </font>
    <font>
      <sz val="11"/>
      <color indexed="36"/>
      <name val="Calibri"/>
      <family val="2"/>
    </font>
    <font>
      <b/>
      <sz val="11"/>
      <color indexed="50"/>
      <name val="Calibri"/>
      <family val="2"/>
    </font>
    <font>
      <b/>
      <sz val="11"/>
      <color indexed="9"/>
      <name val="Calibri"/>
      <family val="2"/>
    </font>
    <font>
      <i/>
      <sz val="11"/>
      <color indexed="23"/>
      <name val="Calibri"/>
      <family val="2"/>
    </font>
    <font>
      <sz val="11"/>
      <color indexed="17"/>
      <name val="Calibri"/>
      <family val="2"/>
    </font>
    <font>
      <b/>
      <sz val="15"/>
      <color indexed="18"/>
      <name val="Calibri"/>
      <family val="2"/>
    </font>
    <font>
      <b/>
      <sz val="13"/>
      <color indexed="18"/>
      <name val="Calibri"/>
      <family val="2"/>
    </font>
    <font>
      <b/>
      <sz val="11"/>
      <color indexed="18"/>
      <name val="Calibri"/>
      <family val="2"/>
    </font>
    <font>
      <sz val="11"/>
      <color indexed="53"/>
      <name val="Calibri"/>
      <family val="2"/>
    </font>
    <font>
      <sz val="11"/>
      <color indexed="50"/>
      <name val="Calibri"/>
      <family val="2"/>
    </font>
    <font>
      <sz val="11"/>
      <color indexed="59"/>
      <name val="Calibri"/>
      <family val="2"/>
    </font>
    <font>
      <b/>
      <sz val="11"/>
      <color indexed="63"/>
      <name val="Calibri"/>
      <family val="2"/>
    </font>
    <font>
      <b/>
      <sz val="18"/>
      <color indexed="18"/>
      <name val="Cambria"/>
      <family val="2"/>
    </font>
    <font>
      <b/>
      <sz val="11"/>
      <color indexed="8"/>
      <name val="Calibri"/>
      <family val="2"/>
    </font>
    <font>
      <sz val="11"/>
      <color indexed="10"/>
      <name val="Calibri"/>
      <family val="2"/>
    </font>
    <font>
      <b/>
      <sz val="9"/>
      <name val="Century Gothic"/>
      <family val="2"/>
      <scheme val="major"/>
    </font>
    <font>
      <b/>
      <sz val="10"/>
      <color theme="0"/>
      <name val="Century Gothic"/>
      <family val="2"/>
      <scheme val="major"/>
    </font>
    <font>
      <sz val="11"/>
      <color theme="0"/>
      <name val="Century Gothic"/>
      <family val="2"/>
      <scheme val="minor"/>
    </font>
    <font>
      <b/>
      <sz val="22"/>
      <color theme="6"/>
      <name val="Century Gothic"/>
      <family val="2"/>
      <scheme val="major"/>
    </font>
    <font>
      <sz val="10"/>
      <name val="Century Gothic"/>
      <family val="2"/>
      <scheme val="major"/>
    </font>
    <font>
      <b/>
      <sz val="10"/>
      <name val="Century Gothic"/>
      <family val="2"/>
      <scheme val="major"/>
    </font>
    <font>
      <b/>
      <sz val="11"/>
      <color theme="0" tint="-0.499984740745262"/>
      <name val="Century Gothic"/>
      <family val="2"/>
      <scheme val="major"/>
    </font>
    <font>
      <b/>
      <sz val="12"/>
      <color theme="6"/>
      <name val="Century Gothic"/>
      <family val="2"/>
      <scheme val="major"/>
    </font>
    <font>
      <b/>
      <sz val="14"/>
      <color theme="6"/>
      <name val="Century Gothic"/>
      <family val="2"/>
      <scheme val="major"/>
    </font>
    <font>
      <sz val="10"/>
      <color theme="0"/>
      <name val="Century Gothic"/>
      <family val="2"/>
      <scheme val="major"/>
    </font>
    <font>
      <sz val="9"/>
      <color rgb="FF000000"/>
      <name val="Century Gothic"/>
      <family val="2"/>
      <scheme val="major"/>
    </font>
    <font>
      <b/>
      <sz val="11"/>
      <color theme="0"/>
      <name val="Century Gothic"/>
      <family val="2"/>
      <scheme val="major"/>
    </font>
    <font>
      <b/>
      <sz val="10"/>
      <color theme="1" tint="0.249977111117893"/>
      <name val="Century Gothic"/>
      <family val="2"/>
      <scheme val="major"/>
    </font>
    <font>
      <sz val="8"/>
      <name val="Century Gothic"/>
      <family val="2"/>
      <scheme val="major"/>
    </font>
    <font>
      <sz val="9"/>
      <name val="Century Gothic"/>
      <family val="2"/>
      <scheme val="major"/>
    </font>
    <font>
      <sz val="14"/>
      <color rgb="FF000000"/>
      <name val="Century Gothic"/>
      <family val="2"/>
      <scheme val="major"/>
    </font>
    <font>
      <b/>
      <sz val="9"/>
      <color rgb="FF000000"/>
      <name val="Century Gothic"/>
      <family val="2"/>
      <scheme val="major"/>
    </font>
    <font>
      <b/>
      <sz val="10"/>
      <color indexed="81"/>
      <name val="Tahoma"/>
      <family val="2"/>
    </font>
    <font>
      <b/>
      <sz val="11"/>
      <color indexed="81"/>
      <name val="Tahoma"/>
      <family val="2"/>
    </font>
    <font>
      <b/>
      <sz val="12"/>
      <color theme="0"/>
      <name val="Century Gothic"/>
      <family val="2"/>
      <scheme val="major"/>
    </font>
    <font>
      <sz val="12"/>
      <name val="Century Gothic"/>
      <family val="2"/>
      <scheme val="major"/>
    </font>
    <font>
      <b/>
      <sz val="12"/>
      <name val="Century Gothic"/>
      <family val="2"/>
      <scheme val="major"/>
    </font>
    <font>
      <sz val="36"/>
      <color theme="0"/>
      <name val="Century Gothic"/>
      <family val="2"/>
      <scheme val="major"/>
    </font>
    <font>
      <b/>
      <sz val="11"/>
      <name val="Century Gothic"/>
      <family val="2"/>
      <scheme val="major"/>
    </font>
    <font>
      <b/>
      <sz val="14"/>
      <color theme="6" tint="-0.499984740745262"/>
      <name val="Century Gothic"/>
      <family val="2"/>
      <scheme val="major"/>
    </font>
    <font>
      <b/>
      <sz val="10"/>
      <color theme="1"/>
      <name val="Century Gothic"/>
      <family val="2"/>
      <scheme val="major"/>
    </font>
    <font>
      <sz val="12"/>
      <color theme="0"/>
      <name val="Century Gothic"/>
      <family val="2"/>
      <scheme val="major"/>
    </font>
    <font>
      <b/>
      <sz val="11"/>
      <color theme="5"/>
      <name val="Century Gothic"/>
      <family val="2"/>
      <scheme val="minor"/>
    </font>
    <font>
      <sz val="26"/>
      <color theme="0"/>
      <name val="Century Gothic"/>
      <family val="2"/>
      <scheme val="major"/>
    </font>
    <font>
      <sz val="1"/>
      <color theme="0"/>
      <name val="Century Gothic"/>
      <family val="2"/>
      <scheme val="major"/>
    </font>
    <font>
      <b/>
      <sz val="12"/>
      <color rgb="FF000000"/>
      <name val="Century Gothic"/>
      <family val="2"/>
      <scheme val="major"/>
    </font>
    <font>
      <sz val="22"/>
      <color rgb="FF00B050"/>
      <name val="Century Gothic"/>
      <family val="2"/>
      <scheme val="minor"/>
    </font>
    <font>
      <b/>
      <sz val="10"/>
      <name val="Arial"/>
      <family val="2"/>
    </font>
  </fonts>
  <fills count="47">
    <fill>
      <patternFill patternType="none"/>
    </fill>
    <fill>
      <patternFill patternType="gray125"/>
    </fill>
    <fill>
      <patternFill patternType="solid">
        <fgColor indexed="47"/>
      </patternFill>
    </fill>
    <fill>
      <patternFill patternType="solid">
        <fgColor indexed="46"/>
      </patternFill>
    </fill>
    <fill>
      <patternFill patternType="solid">
        <fgColor indexed="41"/>
      </patternFill>
    </fill>
    <fill>
      <patternFill patternType="solid">
        <fgColor indexed="26"/>
      </patternFill>
    </fill>
    <fill>
      <patternFill patternType="solid">
        <fgColor indexed="51"/>
      </patternFill>
    </fill>
    <fill>
      <patternFill patternType="solid">
        <fgColor indexed="61"/>
      </patternFill>
    </fill>
    <fill>
      <patternFill patternType="solid">
        <fgColor indexed="52"/>
      </patternFill>
    </fill>
    <fill>
      <patternFill patternType="solid">
        <fgColor indexed="20"/>
      </patternFill>
    </fill>
    <fill>
      <patternFill patternType="solid">
        <fgColor indexed="40"/>
      </patternFill>
    </fill>
    <fill>
      <patternFill patternType="solid">
        <fgColor indexed="29"/>
      </patternFill>
    </fill>
    <fill>
      <patternFill patternType="solid">
        <fgColor indexed="14"/>
      </patternFill>
    </fill>
    <fill>
      <patternFill patternType="solid">
        <fgColor indexed="23"/>
      </patternFill>
    </fill>
    <fill>
      <patternFill patternType="solid">
        <fgColor indexed="15"/>
      </patternFill>
    </fill>
    <fill>
      <patternFill patternType="solid">
        <fgColor indexed="10"/>
      </patternFill>
    </fill>
    <fill>
      <patternFill patternType="solid">
        <fgColor indexed="45"/>
      </patternFill>
    </fill>
    <fill>
      <patternFill patternType="solid">
        <fgColor indexed="22"/>
      </patternFill>
    </fill>
    <fill>
      <patternFill patternType="solid">
        <fgColor indexed="55"/>
      </patternFill>
    </fill>
    <fill>
      <patternFill patternType="solid">
        <fgColor indexed="42"/>
      </patternFill>
    </fill>
    <fill>
      <patternFill patternType="solid">
        <fgColor theme="6" tint="0.59999389629810485"/>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C000"/>
        <bgColor indexed="64"/>
      </patternFill>
    </fill>
    <fill>
      <patternFill patternType="solid">
        <fgColor theme="3"/>
        <bgColor indexed="64"/>
      </patternFill>
    </fill>
    <fill>
      <patternFill patternType="solid">
        <fgColor rgb="FFFFC1C2"/>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FFCCCC"/>
        <bgColor indexed="64"/>
      </patternFill>
    </fill>
    <fill>
      <patternFill patternType="solid">
        <fgColor rgb="FFFFCCFF"/>
        <bgColor indexed="64"/>
      </patternFill>
    </fill>
    <fill>
      <patternFill patternType="solid">
        <fgColor rgb="FF7030A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249977111117893"/>
        <bgColor indexed="64"/>
      </patternFill>
    </fill>
    <fill>
      <patternFill patternType="solid">
        <fgColor theme="5"/>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0.499984740745262"/>
        <bgColor indexed="64"/>
      </patternFill>
    </fill>
    <fill>
      <patternFill patternType="solid">
        <fgColor theme="7" tint="-0.249977111117893"/>
        <bgColor indexed="64"/>
      </patternFill>
    </fill>
  </fills>
  <borders count="5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0"/>
      </bottom>
      <diagonal/>
    </border>
    <border>
      <left/>
      <right/>
      <top/>
      <bottom style="thick">
        <color indexed="51"/>
      </bottom>
      <diagonal/>
    </border>
    <border>
      <left/>
      <right/>
      <top/>
      <bottom style="medium">
        <color indexed="52"/>
      </bottom>
      <diagonal/>
    </border>
    <border>
      <left/>
      <right/>
      <top/>
      <bottom style="double">
        <color indexed="50"/>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0"/>
      </top>
      <bottom style="double">
        <color indexed="40"/>
      </bottom>
      <diagonal/>
    </border>
    <border>
      <left style="thin">
        <color theme="6"/>
      </left>
      <right style="thin">
        <color theme="6"/>
      </right>
      <top style="thin">
        <color theme="6"/>
      </top>
      <bottom style="thin">
        <color theme="6"/>
      </bottom>
      <diagonal/>
    </border>
    <border>
      <left/>
      <right/>
      <top style="thin">
        <color theme="6" tint="0.59996337778862885"/>
      </top>
      <bottom style="thin">
        <color theme="6" tint="0.59996337778862885"/>
      </bottom>
      <diagonal/>
    </border>
    <border>
      <left/>
      <right/>
      <top/>
      <bottom style="thin">
        <color theme="6" tint="0.59996337778862885"/>
      </bottom>
      <diagonal/>
    </border>
    <border>
      <left/>
      <right/>
      <top style="thin">
        <color theme="6"/>
      </top>
      <bottom style="thin">
        <color theme="6"/>
      </bottom>
      <diagonal/>
    </border>
    <border>
      <left style="thin">
        <color theme="6"/>
      </left>
      <right style="thin">
        <color theme="6"/>
      </right>
      <top style="thin">
        <color theme="6" tint="0.59996337778862885"/>
      </top>
      <bottom style="thin">
        <color theme="6" tint="0.59996337778862885"/>
      </bottom>
      <diagonal/>
    </border>
    <border>
      <left style="thin">
        <color theme="6"/>
      </left>
      <right/>
      <top style="thin">
        <color theme="6"/>
      </top>
      <bottom style="thin">
        <color theme="6"/>
      </bottom>
      <diagonal/>
    </border>
    <border>
      <left/>
      <right style="thin">
        <color theme="6"/>
      </right>
      <top style="thin">
        <color theme="6"/>
      </top>
      <bottom style="thin">
        <color theme="6"/>
      </bottom>
      <diagonal/>
    </border>
    <border>
      <left style="medium">
        <color theme="6"/>
      </left>
      <right style="thin">
        <color theme="6"/>
      </right>
      <top style="thin">
        <color theme="6"/>
      </top>
      <bottom style="thin">
        <color theme="6"/>
      </bottom>
      <diagonal/>
    </border>
    <border>
      <left style="thin">
        <color theme="6"/>
      </left>
      <right style="medium">
        <color theme="6"/>
      </right>
      <top style="thin">
        <color theme="6"/>
      </top>
      <bottom style="thin">
        <color theme="6"/>
      </bottom>
      <diagonal/>
    </border>
    <border>
      <left style="thin">
        <color theme="6"/>
      </left>
      <right style="thin">
        <color theme="6"/>
      </right>
      <top/>
      <bottom style="thin">
        <color theme="6" tint="0.59996337778862885"/>
      </bottom>
      <diagonal/>
    </border>
    <border>
      <left/>
      <right style="thin">
        <color theme="6"/>
      </right>
      <top/>
      <bottom style="thin">
        <color theme="6" tint="0.59996337778862885"/>
      </bottom>
      <diagonal/>
    </border>
    <border>
      <left/>
      <right style="thin">
        <color theme="6"/>
      </right>
      <top style="thin">
        <color theme="6" tint="0.59996337778862885"/>
      </top>
      <bottom style="thin">
        <color theme="6" tint="0.59996337778862885"/>
      </bottom>
      <diagonal/>
    </border>
    <border>
      <left style="thin">
        <color theme="6"/>
      </left>
      <right style="thin">
        <color theme="6"/>
      </right>
      <top style="thin">
        <color theme="6"/>
      </top>
      <bottom/>
      <diagonal/>
    </border>
    <border>
      <left/>
      <right style="thin">
        <color theme="6"/>
      </right>
      <top style="thin">
        <color theme="6"/>
      </top>
      <bottom/>
      <diagonal/>
    </border>
    <border>
      <left style="thin">
        <color theme="6"/>
      </left>
      <right/>
      <top style="thin">
        <color theme="6"/>
      </top>
      <bottom/>
      <diagonal/>
    </border>
    <border>
      <left style="thin">
        <color theme="6"/>
      </left>
      <right style="thin">
        <color theme="0"/>
      </right>
      <top style="thin">
        <color theme="6"/>
      </top>
      <bottom/>
      <diagonal/>
    </border>
    <border>
      <left style="thin">
        <color theme="0"/>
      </left>
      <right style="thin">
        <color theme="0"/>
      </right>
      <top style="thin">
        <color theme="6"/>
      </top>
      <bottom/>
      <diagonal/>
    </border>
    <border>
      <left style="thin">
        <color theme="6"/>
      </left>
      <right style="medium">
        <color theme="6"/>
      </right>
      <top style="thin">
        <color theme="6"/>
      </top>
      <bottom/>
      <diagonal/>
    </border>
    <border>
      <left style="medium">
        <color theme="6"/>
      </left>
      <right style="thin">
        <color theme="6"/>
      </right>
      <top style="thin">
        <color theme="6"/>
      </top>
      <bottom/>
      <diagonal/>
    </border>
    <border>
      <left/>
      <right/>
      <top style="thin">
        <color theme="6"/>
      </top>
      <bottom style="medium">
        <color theme="6"/>
      </bottom>
      <diagonal/>
    </border>
    <border>
      <left/>
      <right style="thin">
        <color theme="0"/>
      </right>
      <top style="thin">
        <color theme="6"/>
      </top>
      <bottom style="thin">
        <color theme="6"/>
      </bottom>
      <diagonal/>
    </border>
    <border>
      <left style="thin">
        <color indexed="64"/>
      </left>
      <right style="thin">
        <color indexed="64"/>
      </right>
      <top style="thin">
        <color indexed="64"/>
      </top>
      <bottom style="thin">
        <color indexed="64"/>
      </bottom>
      <diagonal/>
    </border>
    <border>
      <left/>
      <right/>
      <top/>
      <bottom style="thin">
        <color theme="6"/>
      </bottom>
      <diagonal/>
    </border>
    <border>
      <left style="thin">
        <color theme="6"/>
      </left>
      <right style="thin">
        <color theme="0"/>
      </right>
      <top style="thin">
        <color theme="6"/>
      </top>
      <bottom style="thin">
        <color theme="6"/>
      </bottom>
      <diagonal/>
    </border>
    <border>
      <left style="thin">
        <color theme="0"/>
      </left>
      <right style="thin">
        <color theme="0"/>
      </right>
      <top style="thin">
        <color theme="6"/>
      </top>
      <bottom style="thin">
        <color theme="6"/>
      </bottom>
      <diagonal/>
    </border>
    <border>
      <left style="thin">
        <color theme="0"/>
      </left>
      <right style="thin">
        <color theme="6"/>
      </right>
      <top style="thin">
        <color theme="6"/>
      </top>
      <bottom style="thin">
        <color theme="6"/>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bottom>
      <diagonal/>
    </border>
    <border>
      <left style="thin">
        <color theme="0" tint="-0.499984740745262"/>
      </left>
      <right/>
      <top style="thin">
        <color theme="0"/>
      </top>
      <bottom style="thin">
        <color theme="0"/>
      </bottom>
      <diagonal/>
    </border>
    <border>
      <left style="thin">
        <color theme="0" tint="-0.499984740745262"/>
      </left>
      <right/>
      <top style="thin">
        <color theme="0"/>
      </top>
      <bottom style="thin">
        <color theme="0" tint="-0.499984740745262"/>
      </bottom>
      <diagonal/>
    </border>
    <border>
      <left style="thin">
        <color theme="0" tint="-0.499984740745262"/>
      </left>
      <right/>
      <top style="thin">
        <color theme="0"/>
      </top>
      <bottom/>
      <diagonal/>
    </border>
    <border>
      <left style="thin">
        <color theme="0" tint="-0.499984740745262"/>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bottom>
      <diagonal/>
    </border>
    <border>
      <left style="thin">
        <color theme="0" tint="-0.499984740745262"/>
      </left>
      <right style="thin">
        <color theme="0" tint="-0.499984740745262"/>
      </right>
      <top style="thin">
        <color theme="0"/>
      </top>
      <bottom style="thin">
        <color theme="0"/>
      </bottom>
      <diagonal/>
    </border>
    <border>
      <left style="thin">
        <color theme="0" tint="-0.499984740745262"/>
      </left>
      <right style="thin">
        <color theme="0" tint="-0.499984740745262"/>
      </right>
      <top style="thin">
        <color theme="0"/>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s>
  <cellStyleXfs count="46">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2"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4" fillId="17" borderId="1" applyNumberFormat="0" applyAlignment="0" applyProtection="0"/>
    <xf numFmtId="0" fontId="15" fillId="18" borderId="2" applyNumberFormat="0" applyAlignment="0" applyProtection="0"/>
    <xf numFmtId="0" fontId="16" fillId="0" borderId="0" applyNumberFormat="0" applyFill="0" applyBorder="0" applyAlignment="0" applyProtection="0"/>
    <xf numFmtId="0" fontId="17" fillId="19"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11" borderId="1" applyNumberFormat="0" applyAlignment="0" applyProtection="0"/>
    <xf numFmtId="0" fontId="22" fillId="0" borderId="6" applyNumberFormat="0" applyFill="0" applyAlignment="0" applyProtection="0"/>
    <xf numFmtId="0" fontId="23" fillId="5" borderId="0" applyNumberFormat="0" applyBorder="0" applyAlignment="0" applyProtection="0"/>
    <xf numFmtId="0" fontId="10" fillId="5" borderId="7" applyNumberFormat="0" applyFont="0" applyAlignment="0" applyProtection="0"/>
    <xf numFmtId="0" fontId="24" fillId="17" borderId="8" applyNumberFormat="0" applyAlignment="0" applyProtection="0"/>
    <xf numFmtId="9" fontId="8"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7" fillId="0" borderId="0"/>
    <xf numFmtId="0" fontId="3" fillId="0" borderId="0"/>
    <xf numFmtId="0" fontId="2" fillId="0" borderId="0"/>
  </cellStyleXfs>
  <cellXfs count="179">
    <xf numFmtId="0" fontId="0" fillId="0" borderId="0" xfId="0"/>
    <xf numFmtId="0" fontId="7" fillId="0" borderId="0" xfId="43"/>
    <xf numFmtId="0" fontId="30" fillId="0" borderId="0" xfId="43" applyFont="1" applyAlignment="1">
      <alignment horizontal="center"/>
    </xf>
    <xf numFmtId="0" fontId="29" fillId="21" borderId="26" xfId="0" applyFont="1" applyFill="1" applyBorder="1" applyAlignment="1">
      <alignment horizontal="center" vertical="center" wrapText="1"/>
    </xf>
    <xf numFmtId="0" fontId="28" fillId="23" borderId="24" xfId="0" applyFont="1" applyFill="1" applyBorder="1" applyAlignment="1">
      <alignment horizontal="center" vertical="center" wrapText="1"/>
    </xf>
    <xf numFmtId="0" fontId="32" fillId="21" borderId="0" xfId="0" applyFont="1" applyFill="1"/>
    <xf numFmtId="0" fontId="32" fillId="0" borderId="0" xfId="0" applyFont="1"/>
    <xf numFmtId="0" fontId="32" fillId="0" borderId="0" xfId="0" applyFont="1" applyAlignment="1">
      <alignment horizontal="center" vertical="center"/>
    </xf>
    <xf numFmtId="166" fontId="35" fillId="0" borderId="0" xfId="0" applyNumberFormat="1" applyFont="1" applyAlignment="1">
      <alignment horizontal="center" vertical="center" shrinkToFit="1"/>
    </xf>
    <xf numFmtId="0" fontId="36" fillId="0" borderId="0" xfId="0" applyFont="1" applyAlignment="1">
      <alignment horizontal="center" vertical="center"/>
    </xf>
    <xf numFmtId="9" fontId="36" fillId="0" borderId="0" xfId="39" applyFont="1" applyBorder="1" applyAlignment="1" applyProtection="1">
      <alignment horizontal="center" vertical="center"/>
    </xf>
    <xf numFmtId="164" fontId="41" fillId="22" borderId="10" xfId="0" applyNumberFormat="1" applyFont="1" applyFill="1" applyBorder="1" applyAlignment="1">
      <alignment horizontal="center" vertical="center" shrinkToFit="1"/>
    </xf>
    <xf numFmtId="164" fontId="41" fillId="22" borderId="18" xfId="0" applyNumberFormat="1" applyFont="1" applyFill="1" applyBorder="1" applyAlignment="1">
      <alignment horizontal="center" vertical="center" shrinkToFit="1"/>
    </xf>
    <xf numFmtId="164" fontId="41" fillId="22" borderId="16" xfId="0" applyNumberFormat="1" applyFont="1" applyFill="1" applyBorder="1" applyAlignment="1">
      <alignment horizontal="center" vertical="center" shrinkToFit="1"/>
    </xf>
    <xf numFmtId="164" fontId="41" fillId="22" borderId="17" xfId="0" applyNumberFormat="1" applyFont="1" applyFill="1" applyBorder="1" applyAlignment="1">
      <alignment horizontal="center" vertical="center" shrinkToFit="1"/>
    </xf>
    <xf numFmtId="0" fontId="32" fillId="22" borderId="22" xfId="0" applyFont="1" applyFill="1" applyBorder="1" applyAlignment="1">
      <alignment horizontal="center" vertical="center" textRotation="90" shrinkToFit="1"/>
    </xf>
    <xf numFmtId="0" fontId="32" fillId="22" borderId="27" xfId="0" applyFont="1" applyFill="1" applyBorder="1" applyAlignment="1">
      <alignment horizontal="center" vertical="center" textRotation="90" shrinkToFit="1"/>
    </xf>
    <xf numFmtId="0" fontId="32" fillId="22" borderId="23" xfId="0" applyFont="1" applyFill="1" applyBorder="1" applyAlignment="1">
      <alignment horizontal="center" vertical="center" textRotation="90" shrinkToFit="1"/>
    </xf>
    <xf numFmtId="0" fontId="32" fillId="22" borderId="28" xfId="0" applyFont="1" applyFill="1" applyBorder="1" applyAlignment="1">
      <alignment horizontal="center" vertical="center" textRotation="90" shrinkToFit="1"/>
    </xf>
    <xf numFmtId="0" fontId="32" fillId="0" borderId="0" xfId="0" applyFont="1" applyProtection="1">
      <protection locked="0"/>
    </xf>
    <xf numFmtId="0" fontId="42" fillId="0" borderId="0" xfId="0" applyFont="1" applyAlignment="1" applyProtection="1">
      <alignment vertical="center"/>
      <protection locked="0"/>
    </xf>
    <xf numFmtId="1" fontId="43" fillId="23" borderId="12" xfId="0" applyNumberFormat="1" applyFont="1" applyFill="1" applyBorder="1" applyAlignment="1" applyProtection="1">
      <alignment horizontal="center" vertical="center"/>
      <protection locked="0"/>
    </xf>
    <xf numFmtId="1" fontId="43" fillId="23" borderId="11" xfId="0" applyNumberFormat="1" applyFont="1" applyFill="1" applyBorder="1" applyAlignment="1" applyProtection="1">
      <alignment horizontal="center" vertical="center"/>
      <protection locked="0"/>
    </xf>
    <xf numFmtId="0" fontId="34" fillId="0" borderId="0" xfId="0" applyFont="1" applyAlignment="1">
      <alignment vertical="center"/>
    </xf>
    <xf numFmtId="0" fontId="7" fillId="0" borderId="0" xfId="43" applyProtection="1">
      <protection locked="0"/>
    </xf>
    <xf numFmtId="0" fontId="6" fillId="0" borderId="0" xfId="43" applyFont="1"/>
    <xf numFmtId="0" fontId="31" fillId="0" borderId="0" xfId="0" applyFont="1" applyAlignment="1">
      <alignment vertical="center"/>
    </xf>
    <xf numFmtId="0" fontId="38" fillId="0" borderId="19" xfId="0" applyFont="1" applyBorder="1" applyAlignment="1" applyProtection="1">
      <alignment horizontal="center" vertical="center"/>
      <protection locked="0"/>
    </xf>
    <xf numFmtId="0" fontId="38" fillId="0" borderId="14" xfId="0" applyFont="1" applyBorder="1" applyAlignment="1" applyProtection="1">
      <alignment horizontal="center" vertical="center"/>
      <protection locked="0"/>
    </xf>
    <xf numFmtId="0" fontId="32" fillId="0" borderId="0" xfId="0" applyFont="1" applyAlignment="1" applyProtection="1">
      <alignment horizontal="center"/>
      <protection locked="0"/>
    </xf>
    <xf numFmtId="167" fontId="38" fillId="0" borderId="19" xfId="0" applyNumberFormat="1" applyFont="1" applyBorder="1" applyAlignment="1" applyProtection="1">
      <alignment horizontal="center" vertical="center"/>
      <protection locked="0"/>
    </xf>
    <xf numFmtId="167" fontId="38" fillId="0" borderId="14" xfId="0" applyNumberFormat="1" applyFont="1" applyBorder="1" applyAlignment="1" applyProtection="1">
      <alignment horizontal="center" vertical="center"/>
      <protection locked="0"/>
    </xf>
    <xf numFmtId="0" fontId="5" fillId="0" borderId="0" xfId="43" applyFont="1" applyProtection="1">
      <protection locked="0"/>
    </xf>
    <xf numFmtId="0" fontId="7" fillId="0" borderId="0" xfId="43" applyAlignment="1" applyProtection="1">
      <alignment horizontal="center"/>
      <protection locked="0"/>
    </xf>
    <xf numFmtId="0" fontId="42" fillId="0" borderId="20" xfId="0" applyFont="1" applyBorder="1" applyAlignment="1" applyProtection="1">
      <alignment horizontal="center" vertical="center" wrapText="1"/>
      <protection locked="0"/>
    </xf>
    <xf numFmtId="0" fontId="42" fillId="0" borderId="21" xfId="0" applyFont="1" applyBorder="1" applyAlignment="1" applyProtection="1">
      <alignment horizontal="center" vertical="center" wrapText="1"/>
      <protection locked="0"/>
    </xf>
    <xf numFmtId="0" fontId="29" fillId="24" borderId="26" xfId="0" applyFont="1" applyFill="1" applyBorder="1" applyAlignment="1">
      <alignment horizontal="center" vertical="center" wrapText="1"/>
    </xf>
    <xf numFmtId="0" fontId="33" fillId="25" borderId="26" xfId="0" applyFont="1" applyFill="1" applyBorder="1" applyAlignment="1">
      <alignment horizontal="center" vertical="center" wrapText="1"/>
    </xf>
    <xf numFmtId="0" fontId="29" fillId="26" borderId="26" xfId="0" applyFont="1" applyFill="1" applyBorder="1" applyAlignment="1">
      <alignment horizontal="center" vertical="center" wrapText="1"/>
    </xf>
    <xf numFmtId="0" fontId="4" fillId="0" borderId="0" xfId="43" applyFont="1" applyProtection="1">
      <protection locked="0"/>
    </xf>
    <xf numFmtId="0" fontId="39" fillId="0" borderId="0" xfId="0" applyFont="1" applyAlignment="1">
      <alignment vertical="center"/>
    </xf>
    <xf numFmtId="0" fontId="29" fillId="28" borderId="26" xfId="0" applyFont="1" applyFill="1" applyBorder="1" applyAlignment="1">
      <alignment horizontal="center" vertical="center" wrapText="1"/>
    </xf>
    <xf numFmtId="0" fontId="32" fillId="0" borderId="12" xfId="0" applyFont="1" applyBorder="1" applyAlignment="1" applyProtection="1">
      <alignment horizontal="center" vertical="center"/>
      <protection locked="0"/>
    </xf>
    <xf numFmtId="0" fontId="32" fillId="0" borderId="11" xfId="0" applyFont="1" applyBorder="1" applyAlignment="1" applyProtection="1">
      <alignment horizontal="center" vertical="center"/>
      <protection locked="0"/>
    </xf>
    <xf numFmtId="0" fontId="29" fillId="32" borderId="26" xfId="0" applyFont="1" applyFill="1" applyBorder="1" applyAlignment="1">
      <alignment horizontal="center" vertical="center" wrapText="1"/>
    </xf>
    <xf numFmtId="0" fontId="32" fillId="0" borderId="0" xfId="0" applyFont="1" applyAlignment="1" applyProtection="1">
      <alignment horizontal="justify"/>
      <protection locked="0"/>
    </xf>
    <xf numFmtId="0" fontId="42" fillId="0" borderId="19" xfId="0" applyFont="1" applyBorder="1" applyAlignment="1" applyProtection="1">
      <alignment horizontal="justify" vertical="top" wrapText="1"/>
      <protection locked="0"/>
    </xf>
    <xf numFmtId="0" fontId="29" fillId="36" borderId="26" xfId="0" applyFont="1" applyFill="1" applyBorder="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9" fontId="32" fillId="0" borderId="0" xfId="39" applyFont="1" applyAlignment="1">
      <alignment horizontal="center" vertical="center"/>
    </xf>
    <xf numFmtId="9" fontId="32" fillId="0" borderId="0" xfId="39" applyFont="1" applyAlignment="1">
      <alignment vertical="center"/>
    </xf>
    <xf numFmtId="0" fontId="29" fillId="21" borderId="33" xfId="0" applyFont="1" applyFill="1" applyBorder="1" applyAlignment="1">
      <alignment horizontal="center" vertical="center"/>
    </xf>
    <xf numFmtId="0" fontId="49" fillId="0" borderId="0" xfId="0" applyFont="1"/>
    <xf numFmtId="0" fontId="33" fillId="0" borderId="0" xfId="0" applyFont="1"/>
    <xf numFmtId="0" fontId="32" fillId="39" borderId="0" xfId="0" applyFont="1" applyFill="1"/>
    <xf numFmtId="0" fontId="37" fillId="39" borderId="0" xfId="0" applyFont="1" applyFill="1" applyAlignment="1">
      <alignment horizontal="center" vertical="center"/>
    </xf>
    <xf numFmtId="0" fontId="29" fillId="40" borderId="26" xfId="0" applyFont="1" applyFill="1" applyBorder="1" applyAlignment="1">
      <alignment horizontal="center" vertical="center" wrapText="1"/>
    </xf>
    <xf numFmtId="9" fontId="32" fillId="37" borderId="31" xfId="0" applyNumberFormat="1" applyFont="1" applyFill="1" applyBorder="1" applyAlignment="1">
      <alignment horizontal="center"/>
    </xf>
    <xf numFmtId="9" fontId="32" fillId="0" borderId="31" xfId="0" applyNumberFormat="1" applyFont="1" applyBorder="1" applyAlignment="1">
      <alignment horizontal="center"/>
    </xf>
    <xf numFmtId="0" fontId="53" fillId="30" borderId="31" xfId="0" applyFont="1" applyFill="1" applyBorder="1"/>
    <xf numFmtId="0" fontId="57" fillId="0" borderId="0" xfId="0" applyFont="1"/>
    <xf numFmtId="0" fontId="29" fillId="24" borderId="31" xfId="0" applyFont="1" applyFill="1" applyBorder="1" applyAlignment="1">
      <alignment horizontal="center" vertical="center" wrapText="1"/>
    </xf>
    <xf numFmtId="0" fontId="33" fillId="25" borderId="31" xfId="0" applyFont="1" applyFill="1" applyBorder="1" applyAlignment="1">
      <alignment horizontal="center" vertical="center" wrapText="1"/>
    </xf>
    <xf numFmtId="0" fontId="29" fillId="32" borderId="31" xfId="0" applyFont="1" applyFill="1" applyBorder="1" applyAlignment="1">
      <alignment horizontal="center" vertical="center" wrapText="1"/>
    </xf>
    <xf numFmtId="0" fontId="37" fillId="0" borderId="0" xfId="0" applyFont="1" applyAlignment="1" applyProtection="1">
      <alignment horizontal="center"/>
      <protection locked="0"/>
    </xf>
    <xf numFmtId="0" fontId="32" fillId="0" borderId="31" xfId="0" applyFont="1" applyBorder="1" applyAlignment="1" applyProtection="1">
      <alignment horizontal="center" vertical="center"/>
      <protection locked="0"/>
    </xf>
    <xf numFmtId="0" fontId="32" fillId="0" borderId="0" xfId="0" applyFont="1" applyAlignment="1" applyProtection="1">
      <alignment horizontal="center" vertical="center"/>
      <protection locked="0"/>
    </xf>
    <xf numFmtId="0" fontId="33" fillId="41" borderId="31" xfId="0" applyFont="1" applyFill="1" applyBorder="1" applyAlignment="1" applyProtection="1">
      <alignment horizontal="center" vertical="center"/>
      <protection locked="0"/>
    </xf>
    <xf numFmtId="0" fontId="33" fillId="41" borderId="31" xfId="0" applyFont="1" applyFill="1" applyBorder="1" applyAlignment="1">
      <alignment horizontal="center" vertical="center"/>
    </xf>
    <xf numFmtId="0" fontId="33" fillId="0" borderId="0" xfId="0" applyFont="1" applyAlignment="1" applyProtection="1">
      <alignment vertical="center"/>
      <protection locked="0"/>
    </xf>
    <xf numFmtId="0" fontId="51" fillId="0" borderId="0" xfId="0" applyFont="1" applyAlignment="1" applyProtection="1">
      <alignment horizontal="center" vertical="center"/>
      <protection locked="0"/>
    </xf>
    <xf numFmtId="0" fontId="49" fillId="22" borderId="38" xfId="0" applyFont="1" applyFill="1" applyBorder="1" applyAlignment="1">
      <alignment horizontal="center" vertical="center"/>
    </xf>
    <xf numFmtId="0" fontId="49" fillId="29" borderId="38" xfId="0" applyFont="1" applyFill="1" applyBorder="1" applyAlignment="1">
      <alignment horizontal="center" vertical="center"/>
    </xf>
    <xf numFmtId="0" fontId="49" fillId="34" borderId="38" xfId="0" applyFont="1" applyFill="1" applyBorder="1" applyAlignment="1">
      <alignment horizontal="center" vertical="center"/>
    </xf>
    <xf numFmtId="0" fontId="47" fillId="26" borderId="39" xfId="0" applyFont="1" applyFill="1" applyBorder="1" applyAlignment="1">
      <alignment horizontal="center" vertical="center" wrapText="1"/>
    </xf>
    <xf numFmtId="0" fontId="47" fillId="24" borderId="40" xfId="0" applyFont="1" applyFill="1" applyBorder="1" applyAlignment="1">
      <alignment horizontal="center" vertical="center"/>
    </xf>
    <xf numFmtId="0" fontId="47" fillId="32" borderId="40" xfId="0" applyFont="1" applyFill="1" applyBorder="1" applyAlignment="1">
      <alignment horizontal="center" vertical="center"/>
    </xf>
    <xf numFmtId="0" fontId="47" fillId="28" borderId="41" xfId="0" applyFont="1" applyFill="1" applyBorder="1" applyAlignment="1">
      <alignment horizontal="center" vertical="center"/>
    </xf>
    <xf numFmtId="0" fontId="49" fillId="0" borderId="38" xfId="0" applyFont="1" applyBorder="1" applyAlignment="1" applyProtection="1">
      <alignment horizontal="center" vertical="center"/>
      <protection locked="0"/>
    </xf>
    <xf numFmtId="0" fontId="49" fillId="30" borderId="38" xfId="0" applyFont="1" applyFill="1" applyBorder="1" applyAlignment="1">
      <alignment horizontal="center" vertical="center"/>
    </xf>
    <xf numFmtId="0" fontId="28" fillId="22" borderId="19" xfId="0" applyFont="1" applyFill="1" applyBorder="1" applyAlignment="1">
      <alignment horizontal="center" vertical="center"/>
    </xf>
    <xf numFmtId="0" fontId="28" fillId="22" borderId="20" xfId="0" applyFont="1" applyFill="1" applyBorder="1" applyAlignment="1">
      <alignment vertical="center"/>
    </xf>
    <xf numFmtId="0" fontId="38" fillId="22" borderId="19" xfId="0" applyFont="1" applyFill="1" applyBorder="1" applyAlignment="1">
      <alignment horizontal="center" vertical="center"/>
    </xf>
    <xf numFmtId="0" fontId="44" fillId="31" borderId="19" xfId="39" applyNumberFormat="1" applyFont="1" applyFill="1" applyBorder="1" applyAlignment="1" applyProtection="1">
      <alignment horizontal="center" vertical="center"/>
    </xf>
    <xf numFmtId="0" fontId="44" fillId="29" borderId="19" xfId="39" applyNumberFormat="1" applyFont="1" applyFill="1" applyBorder="1" applyAlignment="1" applyProtection="1">
      <alignment horizontal="center" vertical="center"/>
    </xf>
    <xf numFmtId="0" fontId="44" fillId="30" borderId="19" xfId="39" applyNumberFormat="1" applyFont="1" applyFill="1" applyBorder="1" applyAlignment="1" applyProtection="1">
      <alignment horizontal="center" vertical="center"/>
    </xf>
    <xf numFmtId="0" fontId="44" fillId="27" borderId="19" xfId="39" applyNumberFormat="1" applyFont="1" applyFill="1" applyBorder="1" applyAlignment="1" applyProtection="1">
      <alignment horizontal="center" vertical="center"/>
    </xf>
    <xf numFmtId="0" fontId="44" fillId="22" borderId="19" xfId="39" applyNumberFormat="1" applyFont="1" applyFill="1" applyBorder="1" applyAlignment="1" applyProtection="1">
      <alignment horizontal="center" vertical="center"/>
    </xf>
    <xf numFmtId="9" fontId="44" fillId="33" borderId="19" xfId="39" applyFont="1" applyFill="1" applyBorder="1" applyAlignment="1" applyProtection="1">
      <alignment horizontal="right" vertical="center"/>
    </xf>
    <xf numFmtId="167" fontId="44" fillId="35" borderId="19" xfId="0" applyNumberFormat="1" applyFont="1" applyFill="1" applyBorder="1" applyAlignment="1">
      <alignment horizontal="center" vertical="center"/>
    </xf>
    <xf numFmtId="0" fontId="44" fillId="35" borderId="19" xfId="39" applyNumberFormat="1" applyFont="1" applyFill="1" applyBorder="1" applyAlignment="1" applyProtection="1">
      <alignment horizontal="center" vertical="center"/>
    </xf>
    <xf numFmtId="0" fontId="32" fillId="0" borderId="0" xfId="0" applyFont="1" applyAlignment="1">
      <alignment horizontal="center"/>
    </xf>
    <xf numFmtId="0" fontId="32" fillId="0" borderId="0" xfId="0" applyFont="1" applyAlignment="1">
      <alignment horizontal="right"/>
    </xf>
    <xf numFmtId="14" fontId="33" fillId="0" borderId="0" xfId="0" applyNumberFormat="1" applyFont="1"/>
    <xf numFmtId="169" fontId="33" fillId="0" borderId="10" xfId="0" applyNumberFormat="1" applyFont="1" applyBorder="1" applyAlignment="1" applyProtection="1">
      <alignment horizontal="center" vertical="center"/>
      <protection locked="0"/>
    </xf>
    <xf numFmtId="0" fontId="54" fillId="40" borderId="0" xfId="0" applyFont="1" applyFill="1" applyAlignment="1">
      <alignment vertical="center"/>
    </xf>
    <xf numFmtId="0" fontId="56" fillId="40" borderId="0" xfId="0" applyFont="1" applyFill="1" applyAlignment="1">
      <alignment vertical="center"/>
    </xf>
    <xf numFmtId="0" fontId="48" fillId="40" borderId="0" xfId="0" applyFont="1" applyFill="1"/>
    <xf numFmtId="0" fontId="47" fillId="40" borderId="38" xfId="0" applyFont="1" applyFill="1" applyBorder="1" applyAlignment="1">
      <alignment horizontal="center" vertical="center" wrapText="1"/>
    </xf>
    <xf numFmtId="0" fontId="54" fillId="0" borderId="0" xfId="0" applyFont="1" applyAlignment="1">
      <alignment vertical="center"/>
    </xf>
    <xf numFmtId="0" fontId="48" fillId="0" borderId="0" xfId="0" applyFont="1"/>
    <xf numFmtId="0" fontId="29" fillId="21" borderId="44" xfId="0" applyFont="1" applyFill="1" applyBorder="1" applyAlignment="1">
      <alignment horizontal="center" vertical="center" wrapText="1"/>
    </xf>
    <xf numFmtId="0" fontId="54" fillId="0" borderId="0" xfId="0" applyFont="1" applyAlignment="1">
      <alignment horizontal="center" vertical="center"/>
    </xf>
    <xf numFmtId="9" fontId="48" fillId="0" borderId="0" xfId="39" applyFont="1" applyAlignment="1" applyProtection="1">
      <alignment vertical="center"/>
    </xf>
    <xf numFmtId="0" fontId="29" fillId="24" borderId="45" xfId="0" applyFont="1" applyFill="1" applyBorder="1" applyAlignment="1">
      <alignment horizontal="center" vertical="center" wrapText="1"/>
    </xf>
    <xf numFmtId="0" fontId="48" fillId="29" borderId="38" xfId="0" applyFont="1" applyFill="1" applyBorder="1" applyAlignment="1">
      <alignment horizontal="center" vertical="center"/>
    </xf>
    <xf numFmtId="0" fontId="49" fillId="25" borderId="42" xfId="0" applyFont="1" applyFill="1" applyBorder="1" applyAlignment="1">
      <alignment horizontal="center" vertical="center"/>
    </xf>
    <xf numFmtId="0" fontId="33" fillId="25" borderId="45" xfId="0" applyFont="1" applyFill="1" applyBorder="1" applyAlignment="1">
      <alignment horizontal="center" vertical="center" wrapText="1"/>
    </xf>
    <xf numFmtId="0" fontId="48" fillId="30" borderId="38" xfId="0" applyFont="1" applyFill="1" applyBorder="1" applyAlignment="1">
      <alignment horizontal="center" vertical="center"/>
    </xf>
    <xf numFmtId="0" fontId="29" fillId="32" borderId="45" xfId="0" applyFont="1" applyFill="1" applyBorder="1" applyAlignment="1">
      <alignment horizontal="center" vertical="center" wrapText="1"/>
    </xf>
    <xf numFmtId="0" fontId="48" fillId="34" borderId="38" xfId="0" applyFont="1" applyFill="1" applyBorder="1" applyAlignment="1">
      <alignment horizontal="center" vertical="center"/>
    </xf>
    <xf numFmtId="0" fontId="29" fillId="40" borderId="46" xfId="0" applyFont="1" applyFill="1" applyBorder="1" applyAlignment="1">
      <alignment horizontal="center" vertical="center" wrapText="1"/>
    </xf>
    <xf numFmtId="0" fontId="54" fillId="0" borderId="0" xfId="0" applyFont="1" applyAlignment="1">
      <alignment horizontal="center"/>
    </xf>
    <xf numFmtId="0" fontId="48" fillId="0" borderId="0" xfId="0" applyFont="1" applyAlignment="1">
      <alignment horizontal="justify"/>
    </xf>
    <xf numFmtId="0" fontId="48" fillId="0" borderId="0" xfId="0" applyFont="1" applyAlignment="1">
      <alignment horizontal="center"/>
    </xf>
    <xf numFmtId="0" fontId="48" fillId="0" borderId="43" xfId="0" applyFont="1" applyBorder="1" applyAlignment="1">
      <alignment horizontal="center" vertical="center"/>
    </xf>
    <xf numFmtId="0" fontId="48" fillId="0" borderId="50" xfId="0" applyFont="1" applyBorder="1" applyAlignment="1">
      <alignment horizontal="center" vertical="center"/>
    </xf>
    <xf numFmtId="0" fontId="48" fillId="0" borderId="50" xfId="0" applyFont="1" applyBorder="1"/>
    <xf numFmtId="0" fontId="48" fillId="0" borderId="51" xfId="0" applyFont="1" applyBorder="1"/>
    <xf numFmtId="0" fontId="48" fillId="0" borderId="52" xfId="0" applyFont="1" applyBorder="1" applyAlignment="1">
      <alignment horizontal="center" vertical="center"/>
    </xf>
    <xf numFmtId="0" fontId="48" fillId="0" borderId="0" xfId="0" applyFont="1" applyAlignment="1">
      <alignment horizontal="center" vertical="center"/>
    </xf>
    <xf numFmtId="0" fontId="48" fillId="0" borderId="53" xfId="0" applyFont="1" applyBorder="1"/>
    <xf numFmtId="0" fontId="48" fillId="0" borderId="54" xfId="0" applyFont="1" applyBorder="1" applyAlignment="1">
      <alignment horizontal="center" vertical="center"/>
    </xf>
    <xf numFmtId="0" fontId="37" fillId="0" borderId="55" xfId="0" applyFont="1" applyBorder="1" applyAlignment="1">
      <alignment horizontal="center" vertical="center"/>
    </xf>
    <xf numFmtId="0" fontId="37" fillId="0" borderId="56" xfId="0" applyFont="1" applyBorder="1" applyAlignment="1">
      <alignment horizontal="center" vertical="center"/>
    </xf>
    <xf numFmtId="0" fontId="48" fillId="42" borderId="47" xfId="0" applyFont="1" applyFill="1" applyBorder="1" applyAlignment="1">
      <alignment horizontal="center" vertical="center"/>
    </xf>
    <xf numFmtId="0" fontId="48" fillId="42" borderId="48" xfId="0" applyFont="1" applyFill="1" applyBorder="1" applyAlignment="1">
      <alignment horizontal="center" vertical="center"/>
    </xf>
    <xf numFmtId="0" fontId="48" fillId="42" borderId="48" xfId="0" applyFont="1" applyFill="1" applyBorder="1"/>
    <xf numFmtId="0" fontId="48" fillId="42" borderId="49" xfId="0" applyFont="1" applyFill="1" applyBorder="1"/>
    <xf numFmtId="9" fontId="58" fillId="33" borderId="38" xfId="39" applyFont="1" applyFill="1" applyBorder="1" applyAlignment="1" applyProtection="1">
      <alignment horizontal="center" vertical="center"/>
    </xf>
    <xf numFmtId="0" fontId="30" fillId="43" borderId="0" xfId="43" applyFont="1" applyFill="1" applyAlignment="1">
      <alignment horizontal="center"/>
    </xf>
    <xf numFmtId="49" fontId="7" fillId="44" borderId="0" xfId="43" applyNumberFormat="1" applyFill="1" applyAlignment="1" applyProtection="1">
      <alignment horizontal="center"/>
      <protection locked="0"/>
    </xf>
    <xf numFmtId="0" fontId="1" fillId="0" borderId="0" xfId="43" applyFont="1" applyProtection="1">
      <protection locked="0"/>
    </xf>
    <xf numFmtId="49" fontId="1" fillId="44" borderId="0" xfId="43" applyNumberFormat="1" applyFont="1" applyFill="1" applyAlignment="1" applyProtection="1">
      <alignment horizontal="center"/>
      <protection locked="0"/>
    </xf>
    <xf numFmtId="0" fontId="1" fillId="44" borderId="0" xfId="43" applyNumberFormat="1" applyFont="1" applyFill="1" applyAlignment="1" applyProtection="1">
      <alignment horizontal="center"/>
      <protection locked="0"/>
    </xf>
    <xf numFmtId="0" fontId="30" fillId="43" borderId="0" xfId="43" applyFont="1" applyFill="1" applyAlignment="1">
      <alignment horizontal="center" vertical="center"/>
    </xf>
    <xf numFmtId="0" fontId="1" fillId="0" borderId="0" xfId="43" applyFont="1" applyAlignment="1" applyProtection="1">
      <alignment horizontal="center" vertical="center"/>
      <protection locked="0"/>
    </xf>
    <xf numFmtId="0" fontId="7" fillId="0" borderId="0" xfId="43" applyAlignment="1" applyProtection="1">
      <alignment horizontal="center" vertical="center"/>
      <protection locked="0"/>
    </xf>
    <xf numFmtId="0" fontId="28" fillId="22" borderId="20" xfId="0" applyFont="1" applyFill="1" applyBorder="1" applyAlignment="1">
      <alignment vertical="center" wrapText="1"/>
    </xf>
    <xf numFmtId="0" fontId="32" fillId="45" borderId="0" xfId="0" applyFont="1" applyFill="1"/>
    <xf numFmtId="0" fontId="50" fillId="45" borderId="0" xfId="0" applyFont="1" applyFill="1" applyAlignment="1">
      <alignment vertical="center"/>
    </xf>
    <xf numFmtId="0" fontId="29" fillId="46" borderId="25" xfId="0" applyFont="1" applyFill="1" applyBorder="1" applyAlignment="1">
      <alignment horizontal="center" vertical="center" wrapText="1"/>
    </xf>
    <xf numFmtId="0" fontId="29" fillId="46" borderId="26" xfId="0" applyFont="1" applyFill="1" applyBorder="1" applyAlignment="1">
      <alignment horizontal="center" vertical="center" wrapText="1"/>
    </xf>
    <xf numFmtId="0" fontId="42" fillId="0" borderId="19" xfId="0" applyFont="1" applyBorder="1" applyAlignment="1" applyProtection="1">
      <alignment horizontal="justify" vertical="top"/>
      <protection locked="0"/>
    </xf>
    <xf numFmtId="0" fontId="28" fillId="0" borderId="19" xfId="0" applyFont="1" applyBorder="1" applyAlignment="1" applyProtection="1">
      <alignment horizontal="justify" vertical="top" wrapText="1"/>
      <protection locked="0"/>
    </xf>
    <xf numFmtId="0" fontId="8" fillId="0" borderId="0" xfId="0" applyFont="1" applyAlignment="1">
      <alignment wrapText="1"/>
    </xf>
    <xf numFmtId="0" fontId="59" fillId="0" borderId="29" xfId="43" applyFont="1" applyBorder="1" applyAlignment="1">
      <alignment horizontal="center" vertical="center"/>
    </xf>
    <xf numFmtId="0" fontId="55" fillId="0" borderId="29" xfId="43" applyFont="1" applyBorder="1" applyAlignment="1">
      <alignment horizontal="center" vertical="center"/>
    </xf>
    <xf numFmtId="0" fontId="29" fillId="39" borderId="0" xfId="0" applyFont="1" applyFill="1" applyAlignment="1">
      <alignment horizontal="center" vertical="center"/>
    </xf>
    <xf numFmtId="0" fontId="39" fillId="39" borderId="15" xfId="0" applyFont="1" applyFill="1" applyBorder="1" applyAlignment="1">
      <alignment horizontal="center" vertical="center"/>
    </xf>
    <xf numFmtId="0" fontId="39" fillId="39" borderId="13" xfId="0" applyFont="1" applyFill="1" applyBorder="1" applyAlignment="1">
      <alignment horizontal="center" vertical="center"/>
    </xf>
    <xf numFmtId="0" fontId="39" fillId="39" borderId="30" xfId="0" applyFont="1" applyFill="1" applyBorder="1" applyAlignment="1">
      <alignment horizontal="center" vertical="center"/>
    </xf>
    <xf numFmtId="166" fontId="52" fillId="0" borderId="0" xfId="0" applyNumberFormat="1" applyFont="1" applyAlignment="1" applyProtection="1">
      <alignment horizontal="center" vertical="center" shrinkToFit="1"/>
      <protection locked="0"/>
    </xf>
    <xf numFmtId="0" fontId="33" fillId="35" borderId="15" xfId="0" applyFont="1" applyFill="1" applyBorder="1" applyAlignment="1">
      <alignment horizontal="center"/>
    </xf>
    <xf numFmtId="0" fontId="33" fillId="35" borderId="16" xfId="0" applyFont="1" applyFill="1" applyBorder="1" applyAlignment="1">
      <alignment horizontal="center"/>
    </xf>
    <xf numFmtId="165" fontId="40" fillId="20" borderId="10" xfId="0" applyNumberFormat="1" applyFont="1" applyFill="1" applyBorder="1" applyAlignment="1">
      <alignment horizontal="center" vertical="center"/>
    </xf>
    <xf numFmtId="165" fontId="40" fillId="20" borderId="18" xfId="0" applyNumberFormat="1" applyFont="1" applyFill="1" applyBorder="1" applyAlignment="1">
      <alignment horizontal="center" vertical="center"/>
    </xf>
    <xf numFmtId="0" fontId="33" fillId="29" borderId="15" xfId="0" applyFont="1" applyFill="1" applyBorder="1" applyAlignment="1">
      <alignment horizontal="center"/>
    </xf>
    <xf numFmtId="0" fontId="33" fillId="29" borderId="13" xfId="0" applyFont="1" applyFill="1" applyBorder="1" applyAlignment="1">
      <alignment horizontal="center"/>
    </xf>
    <xf numFmtId="0" fontId="33" fillId="29" borderId="16" xfId="0" applyFont="1" applyFill="1" applyBorder="1" applyAlignment="1">
      <alignment horizontal="center"/>
    </xf>
    <xf numFmtId="0" fontId="33" fillId="22" borderId="15" xfId="0" applyFont="1" applyFill="1" applyBorder="1" applyAlignment="1">
      <alignment horizontal="center"/>
    </xf>
    <xf numFmtId="0" fontId="33" fillId="22" borderId="16" xfId="0" applyFont="1" applyFill="1" applyBorder="1" applyAlignment="1">
      <alignment horizontal="center"/>
    </xf>
    <xf numFmtId="0" fontId="49" fillId="25" borderId="40" xfId="0" applyFont="1" applyFill="1" applyBorder="1" applyAlignment="1">
      <alignment horizontal="center" vertical="center"/>
    </xf>
    <xf numFmtId="0" fontId="49" fillId="30" borderId="38" xfId="0" applyFont="1" applyFill="1" applyBorder="1" applyAlignment="1">
      <alignment horizontal="center" vertical="center"/>
    </xf>
    <xf numFmtId="0" fontId="51" fillId="0" borderId="32" xfId="0" applyFont="1" applyBorder="1" applyAlignment="1">
      <alignment horizontal="center" vertical="center"/>
    </xf>
    <xf numFmtId="168" fontId="33" fillId="0" borderId="10" xfId="0" applyNumberFormat="1" applyFont="1" applyBorder="1" applyAlignment="1" applyProtection="1">
      <alignment horizontal="center" vertical="center"/>
      <protection locked="0"/>
    </xf>
    <xf numFmtId="169" fontId="33" fillId="0" borderId="10" xfId="0" applyNumberFormat="1" applyFont="1" applyBorder="1" applyAlignment="1" applyProtection="1">
      <alignment horizontal="center" vertical="center"/>
      <protection locked="0"/>
    </xf>
    <xf numFmtId="0" fontId="29" fillId="40" borderId="34" xfId="0" applyFont="1" applyFill="1" applyBorder="1" applyAlignment="1">
      <alignment horizontal="center" vertical="center"/>
    </xf>
    <xf numFmtId="0" fontId="29" fillId="40" borderId="35" xfId="0" applyFont="1" applyFill="1" applyBorder="1" applyAlignment="1">
      <alignment horizontal="center" vertical="center"/>
    </xf>
    <xf numFmtId="0" fontId="49" fillId="41" borderId="38" xfId="0" applyFont="1" applyFill="1" applyBorder="1" applyAlignment="1">
      <alignment horizontal="left" vertical="center" indent="1"/>
    </xf>
    <xf numFmtId="0" fontId="53" fillId="38" borderId="31" xfId="0" applyFont="1" applyFill="1" applyBorder="1" applyAlignment="1">
      <alignment horizontal="center"/>
    </xf>
    <xf numFmtId="0" fontId="33" fillId="22" borderId="31" xfId="0" applyFont="1" applyFill="1" applyBorder="1" applyAlignment="1">
      <alignment horizontal="center"/>
    </xf>
    <xf numFmtId="0" fontId="33" fillId="22" borderId="36" xfId="0" applyFont="1" applyFill="1" applyBorder="1" applyAlignment="1">
      <alignment horizontal="center"/>
    </xf>
    <xf numFmtId="0" fontId="33" fillId="22" borderId="37" xfId="0" applyFont="1" applyFill="1" applyBorder="1" applyAlignment="1">
      <alignment horizontal="center"/>
    </xf>
    <xf numFmtId="0" fontId="53" fillId="38" borderId="36" xfId="0" applyFont="1" applyFill="1" applyBorder="1" applyAlignment="1">
      <alignment horizontal="center"/>
    </xf>
    <xf numFmtId="0" fontId="53" fillId="38" borderId="37" xfId="0" applyFont="1" applyFill="1" applyBorder="1" applyAlignment="1">
      <alignment horizontal="center"/>
    </xf>
    <xf numFmtId="0" fontId="29" fillId="40" borderId="31" xfId="0" applyFont="1" applyFill="1" applyBorder="1" applyAlignment="1" applyProtection="1">
      <alignment horizontal="center" vertical="center"/>
      <protection locked="0"/>
    </xf>
    <xf numFmtId="0" fontId="33" fillId="29" borderId="31" xfId="0"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29" builtinId="26" customBuiltin="1"/>
    <cellStyle name="Cálculo" xfId="26" builtinId="22" customBuiltin="1"/>
    <cellStyle name="Celda de comprobación" xfId="27" builtinId="23" customBuiltin="1"/>
    <cellStyle name="Celda vinculada" xfId="35" builtinId="24" customBuiltin="1"/>
    <cellStyle name="Encabezado 1" xfId="30" builtinId="16" customBuiltin="1"/>
    <cellStyle name="Encabezado 4" xfId="33" builtinId="19" customBuiltin="1"/>
    <cellStyle name="Énfasis1" xfId="19" builtinId="29" customBuiltin="1"/>
    <cellStyle name="Énfasis2" xfId="20" builtinId="33" customBuiltin="1"/>
    <cellStyle name="Énfasis3" xfId="21" builtinId="37" customBuiltin="1"/>
    <cellStyle name="Énfasis4" xfId="22" builtinId="41" customBuiltin="1"/>
    <cellStyle name="Énfasis5" xfId="23" builtinId="45" customBuiltin="1"/>
    <cellStyle name="Énfasis6" xfId="24" builtinId="49" customBuiltin="1"/>
    <cellStyle name="Entrada" xfId="34" builtinId="20" customBuiltin="1"/>
    <cellStyle name="Incorrecto" xfId="25" builtinId="27" customBuiltin="1"/>
    <cellStyle name="Neutral" xfId="36" builtinId="28" customBuiltin="1"/>
    <cellStyle name="Normal" xfId="0" builtinId="0"/>
    <cellStyle name="Normal 2" xfId="43" xr:uid="{9773721C-731C-4D2E-8D85-6B0E39CDEA75}"/>
    <cellStyle name="Normal 2 2" xfId="45" xr:uid="{539F3078-D685-4148-8F2F-D32FC680442D}"/>
    <cellStyle name="Normal 3" xfId="44" xr:uid="{D9E04F80-B59F-422E-A08F-A22B88649231}"/>
    <cellStyle name="Notas" xfId="37" builtinId="10" customBuiltin="1"/>
    <cellStyle name="Porcentaje" xfId="39" builtinId="5"/>
    <cellStyle name="Salida" xfId="38" builtinId="21" customBuiltin="1"/>
    <cellStyle name="Texto de advertencia" xfId="42" builtinId="11" customBuiltin="1"/>
    <cellStyle name="Texto explicativo" xfId="28" builtinId="53" customBuiltin="1"/>
    <cellStyle name="Título" xfId="40" builtinId="15" customBuiltin="1"/>
    <cellStyle name="Título 2" xfId="31" builtinId="17" customBuiltin="1"/>
    <cellStyle name="Título 3" xfId="32" builtinId="18" customBuiltin="1"/>
    <cellStyle name="Total" xfId="41" builtinId="25" customBuiltin="1"/>
  </cellStyles>
  <dxfs count="44">
    <dxf>
      <fill>
        <patternFill patternType="none">
          <bgColor auto="1"/>
        </patternFill>
      </fill>
      <border>
        <left style="thin">
          <color theme="1"/>
        </left>
        <right style="thin">
          <color theme="1"/>
        </right>
        <top style="thin">
          <color theme="1"/>
        </top>
        <bottom style="thin">
          <color theme="1"/>
        </bottom>
        <vertical/>
        <horizontal/>
      </border>
    </dxf>
    <dxf>
      <font>
        <color theme="0" tint="-4.9989318521683403E-2"/>
      </font>
    </dxf>
    <dxf>
      <font>
        <color theme="0" tint="-4.9989318521683403E-2"/>
      </font>
    </dxf>
    <dxf>
      <font>
        <b/>
        <i val="0"/>
        <color theme="0"/>
      </font>
      <fill>
        <patternFill>
          <bgColor rgb="FFFF0000"/>
        </patternFill>
      </fill>
    </dxf>
    <dxf>
      <fill>
        <patternFill patternType="lightHorizontal">
          <fgColor theme="0"/>
          <bgColor theme="4"/>
        </patternFill>
      </fill>
      <border>
        <left style="thin">
          <color theme="0"/>
        </left>
        <right style="thin">
          <color theme="0"/>
        </right>
        <top style="thin">
          <color theme="0"/>
        </top>
        <bottom style="thin">
          <color theme="0"/>
        </bottom>
      </border>
    </dxf>
    <dxf>
      <font>
        <b/>
        <i val="0"/>
        <color rgb="FF00B050"/>
      </font>
      <fill>
        <patternFill>
          <bgColor rgb="FF00B050"/>
        </patternFill>
      </fill>
      <border>
        <left style="thin">
          <color theme="0"/>
        </left>
        <right style="thin">
          <color theme="0"/>
        </right>
        <top style="thin">
          <color theme="0"/>
        </top>
        <bottom style="thin">
          <color theme="0"/>
        </bottom>
      </border>
    </dxf>
    <dxf>
      <font>
        <b/>
        <i val="0"/>
        <color rgb="FFFFC000"/>
      </font>
      <fill>
        <patternFill>
          <bgColor rgb="FFFFC000"/>
        </patternFill>
      </fill>
      <border>
        <left style="thin">
          <color theme="0"/>
        </left>
        <right style="thin">
          <color theme="0"/>
        </right>
        <top style="thin">
          <color theme="0"/>
        </top>
        <bottom style="thin">
          <color theme="0"/>
        </bottom>
      </border>
    </dxf>
    <dxf>
      <font>
        <b val="0"/>
        <i val="0"/>
        <color theme="4"/>
      </font>
      <fill>
        <patternFill>
          <bgColor theme="4"/>
        </patternFill>
      </fill>
      <border>
        <left style="thin">
          <color theme="0"/>
        </left>
        <right style="thin">
          <color theme="0"/>
        </right>
        <top style="thin">
          <color theme="0"/>
        </top>
        <bottom style="thin">
          <color theme="0"/>
        </bottom>
      </border>
    </dxf>
    <dxf>
      <font>
        <b/>
        <i val="0"/>
        <color rgb="FFFF0000"/>
      </font>
      <fill>
        <patternFill>
          <bgColor rgb="FFFF0000"/>
        </patternFill>
      </fill>
      <border>
        <left style="thin">
          <color theme="0"/>
        </left>
        <right style="thin">
          <color theme="0"/>
        </right>
        <top style="thin">
          <color theme="0"/>
        </top>
        <bottom style="thin">
          <color theme="0"/>
        </bottom>
      </border>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font>
        <color theme="0"/>
      </font>
      <fill>
        <patternFill>
          <bgColor theme="6"/>
        </patternFill>
      </fill>
    </dxf>
    <dxf>
      <border>
        <left style="thin">
          <color theme="6"/>
        </left>
        <right style="thin">
          <color theme="6"/>
        </right>
        <vertical/>
        <horizontal/>
      </border>
    </dxf>
    <dxf>
      <font>
        <b/>
        <i val="0"/>
        <color theme="0"/>
      </font>
      <fill>
        <patternFill>
          <bgColor theme="6" tint="-0.24994659260841701"/>
        </patternFill>
      </fill>
    </dxf>
    <dxf>
      <alignment horizontal="general" vertical="bottom" textRotation="0" wrapText="0" indent="0" justifyLastLine="0" shrinkToFit="0" readingOrder="0"/>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theme="0"/>
        <name val="Century Gothic"/>
        <family val="2"/>
        <scheme val="minor"/>
      </font>
      <alignment horizontal="center" vertical="bottom" textRotation="0" wrapText="0" indent="0" justifyLastLine="0" shrinkToFit="0" readingOrder="0"/>
    </dxf>
    <dxf>
      <protection locked="0" hidden="0"/>
    </dxf>
    <dxf>
      <protection locked="0" hidden="0"/>
    </dxf>
    <dxf>
      <numFmt numFmtId="0" formatCode="General"/>
      <protection locked="0" hidden="0"/>
    </dxf>
    <dxf>
      <numFmt numFmtId="30" formatCode="@"/>
      <fill>
        <patternFill patternType="solid">
          <fgColor indexed="64"/>
          <bgColor theme="7" tint="0.59999389629810485"/>
        </patternFill>
      </fill>
      <alignment horizontal="center" vertical="bottom" textRotation="0" wrapText="0" indent="0" justifyLastLine="0" shrinkToFit="0" readingOrder="0"/>
      <protection locked="0" hidden="0"/>
    </dxf>
    <dxf>
      <protection locked="0" hidden="0"/>
    </dxf>
    <dxf>
      <font>
        <strike val="0"/>
        <outline val="0"/>
        <shadow val="0"/>
        <u val="none"/>
        <vertAlign val="baseline"/>
        <sz val="11"/>
        <color theme="0"/>
        <name val="Century Gothic"/>
        <family val="2"/>
        <scheme val="minor"/>
      </font>
      <fill>
        <patternFill patternType="solid">
          <fgColor indexed="64"/>
          <bgColor theme="8" tint="0.39997558519241921"/>
        </patternFill>
      </fill>
      <alignment horizontal="center" vertical="bottom" textRotation="0" wrapText="0" indent="0" justifyLastLine="0" shrinkToFit="0" readingOrder="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99FF99"/>
      <rgbColor rgb="000000FF"/>
      <rgbColor rgb="00FFFF00"/>
      <rgbColor rgb="00DE3018"/>
      <rgbColor rgb="0053D4C9"/>
      <rgbColor rgb="006B0C00"/>
      <rgbColor rgb="00006500"/>
      <rgbColor rgb="00182C63"/>
      <rgbColor rgb="00819C00"/>
      <rgbColor rgb="00C9B783"/>
      <rgbColor rgb="00007F74"/>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6699FF"/>
      <rgbColor rgb="00CCECFF"/>
      <rgbColor rgb="00D6F4D9"/>
      <rgbColor rgb="00FFFFCC"/>
      <rgbColor rgb="0099CCFF"/>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FCCCC"/>
      <color rgb="FFFFEB9C"/>
      <color rgb="FFC6EFCE"/>
      <color rgb="FFFFCCFF"/>
      <color rgb="FFFFC1C2"/>
      <color rgb="FFFFFF00"/>
      <color rgb="FFFF9396"/>
      <color rgb="FFFFE265"/>
      <color rgb="FF8DDF9D"/>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7756-4C19-9826-3155C30F6237}"/>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756-4C19-9826-3155C30F6237}"/>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7756-4C19-9826-3155C30F6237}"/>
              </c:ext>
            </c:extLst>
          </c:dPt>
          <c:dPt>
            <c:idx val="3"/>
            <c:bubble3D val="0"/>
            <c:spPr>
              <a:noFill/>
              <a:ln w="19050">
                <a:solidFill>
                  <a:schemeClr val="lt1"/>
                </a:solidFill>
              </a:ln>
              <a:effectLst/>
            </c:spPr>
            <c:extLst>
              <c:ext xmlns:c16="http://schemas.microsoft.com/office/drawing/2014/chart" uri="{C3380CC4-5D6E-409C-BE32-E72D297353CC}">
                <c16:uniqueId val="{00000007-7756-4C19-9826-3155C30F6237}"/>
              </c:ext>
            </c:extLst>
          </c:dPt>
          <c:val>
            <c:numRef>
              <c:f>Velocimetros!$C$7:$C$10</c:f>
              <c:numCache>
                <c:formatCode>0%</c:formatCode>
                <c:ptCount val="4"/>
                <c:pt idx="0">
                  <c:v>0.75</c:v>
                </c:pt>
                <c:pt idx="1">
                  <c:v>0.15000000000000002</c:v>
                </c:pt>
                <c:pt idx="2">
                  <c:v>9.9999999999999978E-2</c:v>
                </c:pt>
                <c:pt idx="3">
                  <c:v>1</c:v>
                </c:pt>
              </c:numCache>
            </c:numRef>
          </c:val>
          <c:extLst>
            <c:ext xmlns:c16="http://schemas.microsoft.com/office/drawing/2014/chart" uri="{C3380CC4-5D6E-409C-BE32-E72D297353CC}">
              <c16:uniqueId val="{00000008-7756-4C19-9826-3155C30F6237}"/>
            </c:ext>
          </c:extLst>
        </c:ser>
        <c:dLbls>
          <c:showLegendKey val="0"/>
          <c:showVal val="0"/>
          <c:showCatName val="0"/>
          <c:showSerName val="0"/>
          <c:showPercent val="0"/>
          <c:showBubbleSize val="0"/>
          <c:showLeaderLines val="1"/>
        </c:dLbls>
        <c:firstSliceAng val="270"/>
        <c:holeSize val="50"/>
      </c:doughnutChart>
      <c:pieChart>
        <c:varyColors val="1"/>
        <c:ser>
          <c:idx val="1"/>
          <c:order val="1"/>
          <c:spPr>
            <a:ln>
              <a:noFill/>
            </a:ln>
          </c:spPr>
          <c:dPt>
            <c:idx val="0"/>
            <c:bubble3D val="0"/>
            <c:spPr>
              <a:noFill/>
              <a:ln w="19050">
                <a:noFill/>
              </a:ln>
              <a:effectLst/>
            </c:spPr>
            <c:extLst>
              <c:ext xmlns:c16="http://schemas.microsoft.com/office/drawing/2014/chart" uri="{C3380CC4-5D6E-409C-BE32-E72D297353CC}">
                <c16:uniqueId val="{0000000A-7756-4C19-9826-3155C30F6237}"/>
              </c:ext>
            </c:extLst>
          </c:dPt>
          <c:dPt>
            <c:idx val="1"/>
            <c:bubble3D val="0"/>
            <c:spPr>
              <a:solidFill>
                <a:schemeClr val="tx1"/>
              </a:solidFill>
              <a:ln w="19050">
                <a:noFill/>
              </a:ln>
              <a:effectLst/>
            </c:spPr>
            <c:extLst>
              <c:ext xmlns:c16="http://schemas.microsoft.com/office/drawing/2014/chart" uri="{C3380CC4-5D6E-409C-BE32-E72D297353CC}">
                <c16:uniqueId val="{0000000C-7756-4C19-9826-3155C30F6237}"/>
              </c:ext>
            </c:extLst>
          </c:dPt>
          <c:dPt>
            <c:idx val="2"/>
            <c:bubble3D val="0"/>
            <c:spPr>
              <a:noFill/>
              <a:ln w="19050">
                <a:noFill/>
              </a:ln>
              <a:effectLst/>
            </c:spPr>
            <c:extLst>
              <c:ext xmlns:c16="http://schemas.microsoft.com/office/drawing/2014/chart" uri="{C3380CC4-5D6E-409C-BE32-E72D297353CC}">
                <c16:uniqueId val="{0000000E-7756-4C19-9826-3155C30F6237}"/>
              </c:ext>
            </c:extLst>
          </c:dPt>
          <c:dPt>
            <c:idx val="3"/>
            <c:bubble3D val="0"/>
            <c:spPr>
              <a:noFill/>
              <a:ln w="19050">
                <a:noFill/>
              </a:ln>
              <a:effectLst/>
            </c:spPr>
            <c:extLst>
              <c:ext xmlns:c16="http://schemas.microsoft.com/office/drawing/2014/chart" uri="{C3380CC4-5D6E-409C-BE32-E72D297353CC}">
                <c16:uniqueId val="{00000010-7756-4C19-9826-3155C30F6237}"/>
              </c:ext>
            </c:extLst>
          </c:dPt>
          <c:val>
            <c:numRef>
              <c:f>Velocimetros!$C$13:$C$16</c:f>
              <c:numCache>
                <c:formatCode>0%</c:formatCode>
                <c:ptCount val="4"/>
                <c:pt idx="0">
                  <c:v>1</c:v>
                </c:pt>
                <c:pt idx="1">
                  <c:v>0.03</c:v>
                </c:pt>
                <c:pt idx="2">
                  <c:v>-0.03</c:v>
                </c:pt>
                <c:pt idx="3">
                  <c:v>1</c:v>
                </c:pt>
              </c:numCache>
            </c:numRef>
          </c:val>
          <c:extLst>
            <c:ext xmlns:c16="http://schemas.microsoft.com/office/drawing/2014/chart" uri="{C3380CC4-5D6E-409C-BE32-E72D297353CC}">
              <c16:uniqueId val="{00000011-7756-4C19-9826-3155C30F6237}"/>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1199-4D37-B941-428A1A59EE27}"/>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1199-4D37-B941-428A1A59EE27}"/>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1199-4D37-B941-428A1A59EE27}"/>
              </c:ext>
            </c:extLst>
          </c:dPt>
          <c:dPt>
            <c:idx val="3"/>
            <c:bubble3D val="0"/>
            <c:spPr>
              <a:noFill/>
              <a:ln w="19050">
                <a:solidFill>
                  <a:schemeClr val="lt1"/>
                </a:solidFill>
              </a:ln>
              <a:effectLst/>
            </c:spPr>
            <c:extLst>
              <c:ext xmlns:c16="http://schemas.microsoft.com/office/drawing/2014/chart" uri="{C3380CC4-5D6E-409C-BE32-E72D297353CC}">
                <c16:uniqueId val="{00000007-1199-4D37-B941-428A1A59EE27}"/>
              </c:ext>
            </c:extLst>
          </c:dPt>
          <c:val>
            <c:numRef>
              <c:f>Velocimetros!$F$7:$F$10</c:f>
              <c:numCache>
                <c:formatCode>0%</c:formatCode>
                <c:ptCount val="4"/>
                <c:pt idx="0">
                  <c:v>0.6</c:v>
                </c:pt>
                <c:pt idx="1">
                  <c:v>0.20000000000000007</c:v>
                </c:pt>
                <c:pt idx="2">
                  <c:v>0.19999999999999996</c:v>
                </c:pt>
                <c:pt idx="3">
                  <c:v>1</c:v>
                </c:pt>
              </c:numCache>
            </c:numRef>
          </c:val>
          <c:extLst>
            <c:ext xmlns:c16="http://schemas.microsoft.com/office/drawing/2014/chart" uri="{C3380CC4-5D6E-409C-BE32-E72D297353CC}">
              <c16:uniqueId val="{00000008-1199-4D37-B941-428A1A59EE27}"/>
            </c:ext>
          </c:extLst>
        </c:ser>
        <c:dLbls>
          <c:showLegendKey val="0"/>
          <c:showVal val="0"/>
          <c:showCatName val="0"/>
          <c:showSerName val="0"/>
          <c:showPercent val="0"/>
          <c:showBubbleSize val="0"/>
          <c:showLeaderLines val="1"/>
        </c:dLbls>
        <c:firstSliceAng val="270"/>
        <c:holeSize val="50"/>
      </c:doughnutChart>
      <c:pieChart>
        <c:varyColors val="1"/>
        <c:ser>
          <c:idx val="1"/>
          <c:order val="1"/>
          <c:spPr>
            <a:ln>
              <a:noFill/>
            </a:ln>
          </c:spPr>
          <c:dPt>
            <c:idx val="0"/>
            <c:bubble3D val="0"/>
            <c:spPr>
              <a:noFill/>
              <a:ln w="19050">
                <a:noFill/>
              </a:ln>
              <a:effectLst/>
            </c:spPr>
            <c:extLst>
              <c:ext xmlns:c16="http://schemas.microsoft.com/office/drawing/2014/chart" uri="{C3380CC4-5D6E-409C-BE32-E72D297353CC}">
                <c16:uniqueId val="{0000000A-1199-4D37-B941-428A1A59EE27}"/>
              </c:ext>
            </c:extLst>
          </c:dPt>
          <c:dPt>
            <c:idx val="1"/>
            <c:bubble3D val="0"/>
            <c:spPr>
              <a:solidFill>
                <a:schemeClr val="tx1"/>
              </a:solidFill>
              <a:ln w="19050">
                <a:noFill/>
              </a:ln>
              <a:effectLst/>
            </c:spPr>
            <c:extLst>
              <c:ext xmlns:c16="http://schemas.microsoft.com/office/drawing/2014/chart" uri="{C3380CC4-5D6E-409C-BE32-E72D297353CC}">
                <c16:uniqueId val="{0000000C-1199-4D37-B941-428A1A59EE27}"/>
              </c:ext>
            </c:extLst>
          </c:dPt>
          <c:dPt>
            <c:idx val="2"/>
            <c:bubble3D val="0"/>
            <c:spPr>
              <a:noFill/>
              <a:ln w="19050">
                <a:noFill/>
              </a:ln>
              <a:effectLst/>
            </c:spPr>
            <c:extLst>
              <c:ext xmlns:c16="http://schemas.microsoft.com/office/drawing/2014/chart" uri="{C3380CC4-5D6E-409C-BE32-E72D297353CC}">
                <c16:uniqueId val="{0000000E-1199-4D37-B941-428A1A59EE27}"/>
              </c:ext>
            </c:extLst>
          </c:dPt>
          <c:dPt>
            <c:idx val="3"/>
            <c:bubble3D val="0"/>
            <c:spPr>
              <a:noFill/>
              <a:ln w="19050">
                <a:noFill/>
              </a:ln>
              <a:effectLst/>
            </c:spPr>
            <c:extLst>
              <c:ext xmlns:c16="http://schemas.microsoft.com/office/drawing/2014/chart" uri="{C3380CC4-5D6E-409C-BE32-E72D297353CC}">
                <c16:uniqueId val="{00000010-1199-4D37-B941-428A1A59EE27}"/>
              </c:ext>
            </c:extLst>
          </c:dPt>
          <c:val>
            <c:numRef>
              <c:f>Velocimetros!$F$13:$F$16</c:f>
              <c:numCache>
                <c:formatCode>0%</c:formatCode>
                <c:ptCount val="4"/>
                <c:pt idx="0">
                  <c:v>1</c:v>
                </c:pt>
                <c:pt idx="1">
                  <c:v>0.03</c:v>
                </c:pt>
                <c:pt idx="2">
                  <c:v>-0.03</c:v>
                </c:pt>
                <c:pt idx="3">
                  <c:v>1</c:v>
                </c:pt>
              </c:numCache>
            </c:numRef>
          </c:val>
          <c:extLst>
            <c:ext xmlns:c16="http://schemas.microsoft.com/office/drawing/2014/chart" uri="{C3380CC4-5D6E-409C-BE32-E72D297353CC}">
              <c16:uniqueId val="{00000011-1199-4D37-B941-428A1A59EE27}"/>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314E-49F6-AFFA-0B329848D590}"/>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314E-49F6-AFFA-0B329848D590}"/>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314E-49F6-AFFA-0B329848D590}"/>
              </c:ext>
            </c:extLst>
          </c:dPt>
          <c:dPt>
            <c:idx val="3"/>
            <c:bubble3D val="0"/>
            <c:spPr>
              <a:noFill/>
              <a:ln w="19050">
                <a:solidFill>
                  <a:schemeClr val="lt1"/>
                </a:solidFill>
              </a:ln>
              <a:effectLst/>
            </c:spPr>
            <c:extLst>
              <c:ext xmlns:c16="http://schemas.microsoft.com/office/drawing/2014/chart" uri="{C3380CC4-5D6E-409C-BE32-E72D297353CC}">
                <c16:uniqueId val="{00000007-314E-49F6-AFFA-0B329848D590}"/>
              </c:ext>
            </c:extLst>
          </c:dPt>
          <c:val>
            <c:numRef>
              <c:f>Velocimetros!$I$7:$I$10</c:f>
              <c:numCache>
                <c:formatCode>0%</c:formatCode>
                <c:ptCount val="4"/>
                <c:pt idx="0">
                  <c:v>0.75</c:v>
                </c:pt>
                <c:pt idx="1">
                  <c:v>0.15000000000000002</c:v>
                </c:pt>
                <c:pt idx="2">
                  <c:v>9.9999999999999978E-2</c:v>
                </c:pt>
                <c:pt idx="3">
                  <c:v>1</c:v>
                </c:pt>
              </c:numCache>
            </c:numRef>
          </c:val>
          <c:extLst>
            <c:ext xmlns:c16="http://schemas.microsoft.com/office/drawing/2014/chart" uri="{C3380CC4-5D6E-409C-BE32-E72D297353CC}">
              <c16:uniqueId val="{00000008-314E-49F6-AFFA-0B329848D590}"/>
            </c:ext>
          </c:extLst>
        </c:ser>
        <c:dLbls>
          <c:showLegendKey val="0"/>
          <c:showVal val="0"/>
          <c:showCatName val="0"/>
          <c:showSerName val="0"/>
          <c:showPercent val="0"/>
          <c:showBubbleSize val="0"/>
          <c:showLeaderLines val="1"/>
        </c:dLbls>
        <c:firstSliceAng val="270"/>
        <c:holeSize val="50"/>
      </c:doughnutChart>
      <c:pieChart>
        <c:varyColors val="1"/>
        <c:ser>
          <c:idx val="1"/>
          <c:order val="1"/>
          <c:spPr>
            <a:ln>
              <a:noFill/>
            </a:ln>
          </c:spPr>
          <c:dPt>
            <c:idx val="0"/>
            <c:bubble3D val="0"/>
            <c:spPr>
              <a:noFill/>
              <a:ln w="19050">
                <a:noFill/>
              </a:ln>
              <a:effectLst/>
            </c:spPr>
            <c:extLst>
              <c:ext xmlns:c16="http://schemas.microsoft.com/office/drawing/2014/chart" uri="{C3380CC4-5D6E-409C-BE32-E72D297353CC}">
                <c16:uniqueId val="{0000000A-314E-49F6-AFFA-0B329848D590}"/>
              </c:ext>
            </c:extLst>
          </c:dPt>
          <c:dPt>
            <c:idx val="1"/>
            <c:bubble3D val="0"/>
            <c:spPr>
              <a:solidFill>
                <a:schemeClr val="tx1"/>
              </a:solidFill>
              <a:ln w="19050">
                <a:noFill/>
              </a:ln>
              <a:effectLst/>
            </c:spPr>
            <c:extLst>
              <c:ext xmlns:c16="http://schemas.microsoft.com/office/drawing/2014/chart" uri="{C3380CC4-5D6E-409C-BE32-E72D297353CC}">
                <c16:uniqueId val="{0000000C-314E-49F6-AFFA-0B329848D590}"/>
              </c:ext>
            </c:extLst>
          </c:dPt>
          <c:dPt>
            <c:idx val="2"/>
            <c:bubble3D val="0"/>
            <c:spPr>
              <a:noFill/>
              <a:ln w="19050">
                <a:noFill/>
              </a:ln>
              <a:effectLst/>
            </c:spPr>
            <c:extLst>
              <c:ext xmlns:c16="http://schemas.microsoft.com/office/drawing/2014/chart" uri="{C3380CC4-5D6E-409C-BE32-E72D297353CC}">
                <c16:uniqueId val="{0000000E-314E-49F6-AFFA-0B329848D590}"/>
              </c:ext>
            </c:extLst>
          </c:dPt>
          <c:dPt>
            <c:idx val="3"/>
            <c:bubble3D val="0"/>
            <c:spPr>
              <a:noFill/>
              <a:ln w="19050">
                <a:noFill/>
              </a:ln>
              <a:effectLst/>
            </c:spPr>
            <c:extLst>
              <c:ext xmlns:c16="http://schemas.microsoft.com/office/drawing/2014/chart" uri="{C3380CC4-5D6E-409C-BE32-E72D297353CC}">
                <c16:uniqueId val="{00000010-314E-49F6-AFFA-0B329848D590}"/>
              </c:ext>
            </c:extLst>
          </c:dPt>
          <c:val>
            <c:numRef>
              <c:f>Velocimetros!$I$13:$I$16</c:f>
              <c:numCache>
                <c:formatCode>0%</c:formatCode>
                <c:ptCount val="4"/>
                <c:pt idx="0">
                  <c:v>1</c:v>
                </c:pt>
                <c:pt idx="1">
                  <c:v>0.03</c:v>
                </c:pt>
                <c:pt idx="2">
                  <c:v>-0.03</c:v>
                </c:pt>
                <c:pt idx="3">
                  <c:v>1</c:v>
                </c:pt>
              </c:numCache>
            </c:numRef>
          </c:val>
          <c:extLst>
            <c:ext xmlns:c16="http://schemas.microsoft.com/office/drawing/2014/chart" uri="{C3380CC4-5D6E-409C-BE32-E72D297353CC}">
              <c16:uniqueId val="{00000011-314E-49F6-AFFA-0B329848D590}"/>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2D82-4672-90A0-0D474AE729B9}"/>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2D82-4672-90A0-0D474AE729B9}"/>
              </c:ext>
            </c:extLst>
          </c:dPt>
          <c:dPt>
            <c:idx val="2"/>
            <c:bubble3D val="0"/>
            <c:spPr>
              <a:solidFill>
                <a:srgbClr val="00B050"/>
              </a:solidFill>
              <a:ln w="19050">
                <a:solidFill>
                  <a:schemeClr val="lt1"/>
                </a:solidFill>
              </a:ln>
              <a:effectLst/>
            </c:spPr>
            <c:extLst>
              <c:ext xmlns:c16="http://schemas.microsoft.com/office/drawing/2014/chart" uri="{C3380CC4-5D6E-409C-BE32-E72D297353CC}">
                <c16:uniqueId val="{00000005-2D82-4672-90A0-0D474AE729B9}"/>
              </c:ext>
            </c:extLst>
          </c:dPt>
          <c:dPt>
            <c:idx val="3"/>
            <c:bubble3D val="0"/>
            <c:spPr>
              <a:noFill/>
              <a:ln w="19050">
                <a:solidFill>
                  <a:schemeClr val="lt1"/>
                </a:solidFill>
              </a:ln>
              <a:effectLst/>
            </c:spPr>
            <c:extLst>
              <c:ext xmlns:c16="http://schemas.microsoft.com/office/drawing/2014/chart" uri="{C3380CC4-5D6E-409C-BE32-E72D297353CC}">
                <c16:uniqueId val="{00000007-2D82-4672-90A0-0D474AE729B9}"/>
              </c:ext>
            </c:extLst>
          </c:dPt>
          <c:val>
            <c:numRef>
              <c:f>Velocimetros!$L$7:$L$10</c:f>
              <c:numCache>
                <c:formatCode>0%</c:formatCode>
                <c:ptCount val="4"/>
                <c:pt idx="0">
                  <c:v>0.6</c:v>
                </c:pt>
                <c:pt idx="1">
                  <c:v>0.20000000000000007</c:v>
                </c:pt>
                <c:pt idx="2">
                  <c:v>0.19999999999999996</c:v>
                </c:pt>
                <c:pt idx="3">
                  <c:v>1</c:v>
                </c:pt>
              </c:numCache>
            </c:numRef>
          </c:val>
          <c:extLst>
            <c:ext xmlns:c16="http://schemas.microsoft.com/office/drawing/2014/chart" uri="{C3380CC4-5D6E-409C-BE32-E72D297353CC}">
              <c16:uniqueId val="{00000008-2D82-4672-90A0-0D474AE729B9}"/>
            </c:ext>
          </c:extLst>
        </c:ser>
        <c:dLbls>
          <c:showLegendKey val="0"/>
          <c:showVal val="0"/>
          <c:showCatName val="0"/>
          <c:showSerName val="0"/>
          <c:showPercent val="0"/>
          <c:showBubbleSize val="0"/>
          <c:showLeaderLines val="1"/>
        </c:dLbls>
        <c:firstSliceAng val="270"/>
        <c:holeSize val="50"/>
      </c:doughnutChart>
      <c:pieChart>
        <c:varyColors val="1"/>
        <c:ser>
          <c:idx val="1"/>
          <c:order val="1"/>
          <c:spPr>
            <a:ln>
              <a:noFill/>
            </a:ln>
          </c:spPr>
          <c:dPt>
            <c:idx val="0"/>
            <c:bubble3D val="0"/>
            <c:spPr>
              <a:noFill/>
              <a:ln w="19050">
                <a:noFill/>
              </a:ln>
              <a:effectLst/>
            </c:spPr>
            <c:extLst>
              <c:ext xmlns:c16="http://schemas.microsoft.com/office/drawing/2014/chart" uri="{C3380CC4-5D6E-409C-BE32-E72D297353CC}">
                <c16:uniqueId val="{0000000A-2D82-4672-90A0-0D474AE729B9}"/>
              </c:ext>
            </c:extLst>
          </c:dPt>
          <c:dPt>
            <c:idx val="1"/>
            <c:bubble3D val="0"/>
            <c:spPr>
              <a:solidFill>
                <a:schemeClr val="tx1"/>
              </a:solidFill>
              <a:ln w="19050">
                <a:noFill/>
              </a:ln>
              <a:effectLst/>
            </c:spPr>
            <c:extLst>
              <c:ext xmlns:c16="http://schemas.microsoft.com/office/drawing/2014/chart" uri="{C3380CC4-5D6E-409C-BE32-E72D297353CC}">
                <c16:uniqueId val="{0000000C-2D82-4672-90A0-0D474AE729B9}"/>
              </c:ext>
            </c:extLst>
          </c:dPt>
          <c:dPt>
            <c:idx val="2"/>
            <c:bubble3D val="0"/>
            <c:spPr>
              <a:noFill/>
              <a:ln w="19050">
                <a:noFill/>
              </a:ln>
              <a:effectLst/>
            </c:spPr>
            <c:extLst>
              <c:ext xmlns:c16="http://schemas.microsoft.com/office/drawing/2014/chart" uri="{C3380CC4-5D6E-409C-BE32-E72D297353CC}">
                <c16:uniqueId val="{0000000E-2D82-4672-90A0-0D474AE729B9}"/>
              </c:ext>
            </c:extLst>
          </c:dPt>
          <c:dPt>
            <c:idx val="3"/>
            <c:bubble3D val="0"/>
            <c:spPr>
              <a:noFill/>
              <a:ln w="19050">
                <a:noFill/>
              </a:ln>
              <a:effectLst/>
            </c:spPr>
            <c:extLst>
              <c:ext xmlns:c16="http://schemas.microsoft.com/office/drawing/2014/chart" uri="{C3380CC4-5D6E-409C-BE32-E72D297353CC}">
                <c16:uniqueId val="{00000010-2D82-4672-90A0-0D474AE729B9}"/>
              </c:ext>
            </c:extLst>
          </c:dPt>
          <c:val>
            <c:numRef>
              <c:f>Velocimetros!$L$13:$L$16</c:f>
              <c:numCache>
                <c:formatCode>0%</c:formatCode>
                <c:ptCount val="4"/>
                <c:pt idx="0">
                  <c:v>1</c:v>
                </c:pt>
                <c:pt idx="1">
                  <c:v>0.03</c:v>
                </c:pt>
                <c:pt idx="2">
                  <c:v>-0.03</c:v>
                </c:pt>
                <c:pt idx="3">
                  <c:v>1</c:v>
                </c:pt>
              </c:numCache>
            </c:numRef>
          </c:val>
          <c:extLst>
            <c:ext xmlns:c16="http://schemas.microsoft.com/office/drawing/2014/chart" uri="{C3380CC4-5D6E-409C-BE32-E72D297353CC}">
              <c16:uniqueId val="{00000011-2D82-4672-90A0-0D474AE729B9}"/>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Informe!$E$11</c:f>
              <c:strCache>
                <c:ptCount val="1"/>
                <c:pt idx="0">
                  <c:v>Cumplimiento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Informe!$F$9:$O$9</c:f>
              <c:strCache>
                <c:ptCount val="10"/>
                <c:pt idx="0">
                  <c:v>Semana 1</c:v>
                </c:pt>
                <c:pt idx="1">
                  <c:v>Semana 2</c:v>
                </c:pt>
                <c:pt idx="2">
                  <c:v>Semana 3</c:v>
                </c:pt>
                <c:pt idx="3">
                  <c:v>Semana 4</c:v>
                </c:pt>
                <c:pt idx="4">
                  <c:v>Semana 5</c:v>
                </c:pt>
                <c:pt idx="5">
                  <c:v>Semana 6</c:v>
                </c:pt>
                <c:pt idx="6">
                  <c:v>Semana 7</c:v>
                </c:pt>
                <c:pt idx="7">
                  <c:v>Semana 8</c:v>
                </c:pt>
                <c:pt idx="8">
                  <c:v>Semana 9</c:v>
                </c:pt>
                <c:pt idx="9">
                  <c:v>Semana 10</c:v>
                </c:pt>
              </c:strCache>
            </c:strRef>
          </c:cat>
          <c:val>
            <c:numRef>
              <c:f>Informe!$F$11:$O$11</c:f>
              <c:numCache>
                <c:formatCode>0%</c:formatCode>
                <c:ptCount val="10"/>
                <c:pt idx="0">
                  <c:v>1</c:v>
                </c:pt>
                <c:pt idx="1">
                  <c:v>#N/A</c:v>
                </c:pt>
                <c:pt idx="2">
                  <c:v>1</c:v>
                </c:pt>
                <c:pt idx="3">
                  <c:v>#N/A</c:v>
                </c:pt>
                <c:pt idx="4">
                  <c:v>#N/A</c:v>
                </c:pt>
                <c:pt idx="5">
                  <c:v>#N/A</c:v>
                </c:pt>
                <c:pt idx="6">
                  <c:v>#N/A</c:v>
                </c:pt>
                <c:pt idx="7">
                  <c:v>#N/A</c:v>
                </c:pt>
                <c:pt idx="8">
                  <c:v>#N/A</c:v>
                </c:pt>
                <c:pt idx="9">
                  <c:v>#N/A</c:v>
                </c:pt>
              </c:numCache>
            </c:numRef>
          </c:val>
          <c:smooth val="0"/>
          <c:extLst>
            <c:ext xmlns:c16="http://schemas.microsoft.com/office/drawing/2014/chart" uri="{C3380CC4-5D6E-409C-BE32-E72D297353CC}">
              <c16:uniqueId val="{00000001-D445-4D28-B2E2-64BC9D9FC5EC}"/>
            </c:ext>
          </c:extLst>
        </c:ser>
        <c:ser>
          <c:idx val="0"/>
          <c:order val="1"/>
          <c:tx>
            <c:strRef>
              <c:f>Informe!$E$15</c:f>
              <c:strCache>
                <c:ptCount val="1"/>
                <c:pt idx="0">
                  <c:v>Efectividad</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Informe!$F$9:$O$9</c:f>
              <c:strCache>
                <c:ptCount val="10"/>
                <c:pt idx="0">
                  <c:v>Semana 1</c:v>
                </c:pt>
                <c:pt idx="1">
                  <c:v>Semana 2</c:v>
                </c:pt>
                <c:pt idx="2">
                  <c:v>Semana 3</c:v>
                </c:pt>
                <c:pt idx="3">
                  <c:v>Semana 4</c:v>
                </c:pt>
                <c:pt idx="4">
                  <c:v>Semana 5</c:v>
                </c:pt>
                <c:pt idx="5">
                  <c:v>Semana 6</c:v>
                </c:pt>
                <c:pt idx="6">
                  <c:v>Semana 7</c:v>
                </c:pt>
                <c:pt idx="7">
                  <c:v>Semana 8</c:v>
                </c:pt>
                <c:pt idx="8">
                  <c:v>Semana 9</c:v>
                </c:pt>
                <c:pt idx="9">
                  <c:v>Semana 10</c:v>
                </c:pt>
              </c:strCache>
            </c:strRef>
          </c:cat>
          <c:val>
            <c:numRef>
              <c:f>Informe!$F$15:$O$15</c:f>
              <c:numCache>
                <c:formatCode>0%</c:formatCode>
                <c:ptCount val="10"/>
                <c:pt idx="0">
                  <c:v>1</c:v>
                </c:pt>
                <c:pt idx="1">
                  <c:v>#N/A</c:v>
                </c:pt>
                <c:pt idx="2">
                  <c:v>1</c:v>
                </c:pt>
                <c:pt idx="3">
                  <c:v>#N/A</c:v>
                </c:pt>
                <c:pt idx="4">
                  <c:v>#N/A</c:v>
                </c:pt>
                <c:pt idx="5">
                  <c:v>#N/A</c:v>
                </c:pt>
                <c:pt idx="6">
                  <c:v>#N/A</c:v>
                </c:pt>
                <c:pt idx="7">
                  <c:v>#N/A</c:v>
                </c:pt>
                <c:pt idx="8">
                  <c:v>#N/A</c:v>
                </c:pt>
                <c:pt idx="9">
                  <c:v>#N/A</c:v>
                </c:pt>
              </c:numCache>
            </c:numRef>
          </c:val>
          <c:smooth val="0"/>
          <c:extLst>
            <c:ext xmlns:c16="http://schemas.microsoft.com/office/drawing/2014/chart" uri="{C3380CC4-5D6E-409C-BE32-E72D297353CC}">
              <c16:uniqueId val="{00000002-D445-4D28-B2E2-64BC9D9FC5EC}"/>
            </c:ext>
          </c:extLst>
        </c:ser>
        <c:dLbls>
          <c:showLegendKey val="0"/>
          <c:showVal val="0"/>
          <c:showCatName val="0"/>
          <c:showSerName val="0"/>
          <c:showPercent val="0"/>
          <c:showBubbleSize val="0"/>
        </c:dLbls>
        <c:marker val="1"/>
        <c:smooth val="0"/>
        <c:axId val="2092038975"/>
        <c:axId val="2092057215"/>
      </c:lineChart>
      <c:catAx>
        <c:axId val="2092038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92057215"/>
        <c:crosses val="autoZero"/>
        <c:auto val="1"/>
        <c:lblAlgn val="ctr"/>
        <c:lblOffset val="100"/>
        <c:noMultiLvlLbl val="0"/>
      </c:catAx>
      <c:valAx>
        <c:axId val="209205721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0920389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Spin" dx="26" fmlaLink="Velocimetros!$O$4" max="30000" min="1" page="10" val="15876"/>
</file>

<file path=xl/ctrlProps/ctrlProp2.xml><?xml version="1.0" encoding="utf-8"?>
<formControlPr xmlns="http://schemas.microsoft.com/office/spreadsheetml/2009/9/main" objectType="Scroll" dx="26" fmlaLink="'Calculos Semana'!$D$2" horiz="1" max="44" min="1" page="10"/>
</file>

<file path=xl/drawings/_rels/drawing1.xml.rels><?xml version="1.0" encoding="UTF-8" standalone="yes"?>
<Relationships xmlns="http://schemas.openxmlformats.org/package/2006/relationships"><Relationship Id="rId8" Type="http://schemas.openxmlformats.org/officeDocument/2006/relationships/image" Target="../media/image6.svg"/><Relationship Id="rId3" Type="http://schemas.openxmlformats.org/officeDocument/2006/relationships/image" Target="../media/image3.png"/><Relationship Id="rId7" Type="http://schemas.openxmlformats.org/officeDocument/2006/relationships/image" Target="../media/image5.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chart" Target="../charts/chart2.xml"/><Relationship Id="rId5" Type="http://schemas.openxmlformats.org/officeDocument/2006/relationships/chart" Target="../charts/chart1.xml"/><Relationship Id="rId10" Type="http://schemas.openxmlformats.org/officeDocument/2006/relationships/image" Target="../media/image8.svg"/><Relationship Id="rId4" Type="http://schemas.openxmlformats.org/officeDocument/2006/relationships/image" Target="../media/image4.svg"/><Relationship Id="rId9"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image" Target="../media/image8.svg"/><Relationship Id="rId5" Type="http://schemas.openxmlformats.org/officeDocument/2006/relationships/image" Target="../media/image7.png"/><Relationship Id="rId4" Type="http://schemas.openxmlformats.org/officeDocument/2006/relationships/image" Target="../media/image9.svg"/></Relationships>
</file>

<file path=xl/drawings/drawing1.xml><?xml version="1.0" encoding="utf-8"?>
<xdr:wsDr xmlns:xdr="http://schemas.openxmlformats.org/drawingml/2006/spreadsheetDrawing" xmlns:a="http://schemas.openxmlformats.org/drawingml/2006/main">
  <xdr:twoCellAnchor editAs="absolute">
    <xdr:from>
      <xdr:col>4</xdr:col>
      <xdr:colOff>1924624</xdr:colOff>
      <xdr:row>3</xdr:row>
      <xdr:rowOff>273504</xdr:rowOff>
    </xdr:from>
    <xdr:to>
      <xdr:col>10</xdr:col>
      <xdr:colOff>145052</xdr:colOff>
      <xdr:row>8</xdr:row>
      <xdr:rowOff>117958</xdr:rowOff>
    </xdr:to>
    <xdr:sp macro="" textlink="">
      <xdr:nvSpPr>
        <xdr:cNvPr id="8236" name="Text Box 44" hidden="1">
          <a:extLst>
            <a:ext uri="{FF2B5EF4-FFF2-40B4-BE49-F238E27FC236}">
              <a16:creationId xmlns:a16="http://schemas.microsoft.com/office/drawing/2014/main" id="{00000000-0008-0000-0100-00002C200000}"/>
            </a:ext>
          </a:extLst>
        </xdr:cNvPr>
        <xdr:cNvSpPr txBox="1">
          <a:spLocks noChangeArrowheads="1"/>
        </xdr:cNvSpPr>
      </xdr:nvSpPr>
      <xdr:spPr bwMode="auto">
        <a:xfrm>
          <a:off x="4953000" y="1371600"/>
          <a:ext cx="3419475" cy="11049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xdr:from>
          <xdr:col>19</xdr:col>
          <xdr:colOff>15240</xdr:colOff>
          <xdr:row>3</xdr:row>
          <xdr:rowOff>7620</xdr:rowOff>
        </xdr:from>
        <xdr:to>
          <xdr:col>21</xdr:col>
          <xdr:colOff>91440</xdr:colOff>
          <xdr:row>4</xdr:row>
          <xdr:rowOff>22860</xdr:rowOff>
        </xdr:to>
        <xdr:sp macro="" textlink="">
          <xdr:nvSpPr>
            <xdr:cNvPr id="8239" name="Spinner 47" hidden="1">
              <a:extLst>
                <a:ext uri="{63B3BB69-23CF-44E3-9099-C40C66FF867C}">
                  <a14:compatExt spid="_x0000_s8239"/>
                </a:ext>
                <a:ext uri="{FF2B5EF4-FFF2-40B4-BE49-F238E27FC236}">
                  <a16:creationId xmlns:a16="http://schemas.microsoft.com/office/drawing/2014/main" id="{00000000-0008-0000-0100-00002F2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2</xdr:col>
      <xdr:colOff>108857</xdr:colOff>
      <xdr:row>1</xdr:row>
      <xdr:rowOff>32657</xdr:rowOff>
    </xdr:from>
    <xdr:to>
      <xdr:col>3</xdr:col>
      <xdr:colOff>1524000</xdr:colOff>
      <xdr:row>4</xdr:row>
      <xdr:rowOff>130629</xdr:rowOff>
    </xdr:to>
    <xdr:grpSp>
      <xdr:nvGrpSpPr>
        <xdr:cNvPr id="9" name="Grupo 8">
          <a:extLst>
            <a:ext uri="{FF2B5EF4-FFF2-40B4-BE49-F238E27FC236}">
              <a16:creationId xmlns:a16="http://schemas.microsoft.com/office/drawing/2014/main" id="{00000000-0008-0000-0100-000009000000}"/>
            </a:ext>
          </a:extLst>
        </xdr:cNvPr>
        <xdr:cNvGrpSpPr/>
      </xdr:nvGrpSpPr>
      <xdr:grpSpPr>
        <a:xfrm>
          <a:off x="627017" y="627017"/>
          <a:ext cx="1933303" cy="799012"/>
          <a:chOff x="228599" y="500743"/>
          <a:chExt cx="1937658" cy="794657"/>
        </a:xfrm>
      </xdr:grpSpPr>
      <xdr:sp macro="" textlink="$B$3">
        <xdr:nvSpPr>
          <xdr:cNvPr id="2" name="Rectángulo: esquinas redondeadas 1">
            <a:extLst>
              <a:ext uri="{FF2B5EF4-FFF2-40B4-BE49-F238E27FC236}">
                <a16:creationId xmlns:a16="http://schemas.microsoft.com/office/drawing/2014/main" id="{00000000-0008-0000-0100-000002000000}"/>
              </a:ext>
            </a:extLst>
          </xdr:cNvPr>
          <xdr:cNvSpPr/>
        </xdr:nvSpPr>
        <xdr:spPr>
          <a:xfrm>
            <a:off x="228599" y="544286"/>
            <a:ext cx="1937658" cy="751114"/>
          </a:xfrm>
          <a:prstGeom prst="roundRect">
            <a:avLst/>
          </a:prstGeom>
          <a:ln w="19050">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b"/>
          <a:lstStyle/>
          <a:p>
            <a:pPr algn="ctr"/>
            <a:fld id="{F01CFC57-AD4D-4C60-A1C1-B096A624CADC}" type="TxLink">
              <a:rPr lang="en-US" sz="3200" b="0" i="0" u="none" strike="noStrike">
                <a:solidFill>
                  <a:srgbClr val="000000"/>
                </a:solidFill>
                <a:latin typeface="Century Gothic"/>
              </a:rPr>
              <a:pPr algn="ctr"/>
              <a:t>        52</a:t>
            </a:fld>
            <a:endParaRPr lang="es-PE" sz="11500"/>
          </a:p>
        </xdr:txBody>
      </xdr:sp>
      <xdr:pic>
        <xdr:nvPicPr>
          <xdr:cNvPr id="7" name="Gráfico 6" descr="Herramientas con relleno sólido">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6943" y="751114"/>
            <a:ext cx="478971" cy="478971"/>
          </a:xfrm>
          <a:prstGeom prst="rect">
            <a:avLst/>
          </a:prstGeom>
        </xdr:spPr>
      </xdr:pic>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674914" y="500743"/>
            <a:ext cx="1072730" cy="28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PE" sz="1200" b="1">
                <a:solidFill>
                  <a:schemeClr val="accent3">
                    <a:lumMod val="75000"/>
                  </a:schemeClr>
                </a:solidFill>
              </a:rPr>
              <a:t>Actividades</a:t>
            </a:r>
          </a:p>
        </xdr:txBody>
      </xdr:sp>
    </xdr:grpSp>
    <xdr:clientData/>
  </xdr:twoCellAnchor>
  <xdr:twoCellAnchor>
    <xdr:from>
      <xdr:col>2</xdr:col>
      <xdr:colOff>121665</xdr:colOff>
      <xdr:row>5</xdr:row>
      <xdr:rowOff>30734</xdr:rowOff>
    </xdr:from>
    <xdr:to>
      <xdr:col>3</xdr:col>
      <xdr:colOff>1536808</xdr:colOff>
      <xdr:row>8</xdr:row>
      <xdr:rowOff>51224</xdr:rowOff>
    </xdr:to>
    <xdr:grpSp>
      <xdr:nvGrpSpPr>
        <xdr:cNvPr id="13" name="Grupo 12">
          <a:extLst>
            <a:ext uri="{FF2B5EF4-FFF2-40B4-BE49-F238E27FC236}">
              <a16:creationId xmlns:a16="http://schemas.microsoft.com/office/drawing/2014/main" id="{00000000-0008-0000-0100-00000D000000}"/>
            </a:ext>
          </a:extLst>
        </xdr:cNvPr>
        <xdr:cNvGrpSpPr/>
      </xdr:nvGrpSpPr>
      <xdr:grpSpPr>
        <a:xfrm>
          <a:off x="639825" y="1478534"/>
          <a:ext cx="1933303" cy="782490"/>
          <a:chOff x="217714" y="1458686"/>
          <a:chExt cx="1937658" cy="782490"/>
        </a:xfrm>
      </xdr:grpSpPr>
      <xdr:sp macro="" textlink="$B$4">
        <xdr:nvSpPr>
          <xdr:cNvPr id="5" name="Rectángulo: esquinas redondeadas 4">
            <a:extLst>
              <a:ext uri="{FF2B5EF4-FFF2-40B4-BE49-F238E27FC236}">
                <a16:creationId xmlns:a16="http://schemas.microsoft.com/office/drawing/2014/main" id="{00000000-0008-0000-0100-000005000000}"/>
              </a:ext>
            </a:extLst>
          </xdr:cNvPr>
          <xdr:cNvSpPr/>
        </xdr:nvSpPr>
        <xdr:spPr>
          <a:xfrm>
            <a:off x="217714" y="1480458"/>
            <a:ext cx="1937658" cy="751114"/>
          </a:xfrm>
          <a:prstGeom prst="roundRect">
            <a:avLst/>
          </a:prstGeom>
          <a:ln w="19050">
            <a:solidFill>
              <a:schemeClr val="accent3">
                <a:lumMod val="75000"/>
              </a:schemeClr>
            </a:solidFill>
          </a:ln>
        </xdr:spPr>
        <xdr:style>
          <a:lnRef idx="2">
            <a:schemeClr val="accent5"/>
          </a:lnRef>
          <a:fillRef idx="1">
            <a:schemeClr val="lt1"/>
          </a:fillRef>
          <a:effectRef idx="0">
            <a:schemeClr val="accent5"/>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DB801D38-3351-4EC2-9E4B-A9ED0F6C64C9}" type="TxLink">
              <a:rPr lang="en-US" sz="1000" b="0" i="0" u="none" strike="noStrike">
                <a:solidFill>
                  <a:srgbClr val="FFFFFF"/>
                </a:solidFill>
                <a:latin typeface="Century Gothic"/>
                <a:ea typeface="+mn-ea"/>
                <a:cs typeface="+mn-cs"/>
              </a:rPr>
              <a:pPr marL="0" indent="0" algn="ctr"/>
              <a:t>        5</a:t>
            </a:fld>
            <a:endParaRPr lang="es-PE" sz="3200" b="0" i="0" u="none" strike="noStrike">
              <a:solidFill>
                <a:srgbClr val="000000"/>
              </a:solidFill>
              <a:latin typeface="Century Gothic"/>
              <a:ea typeface="+mn-ea"/>
              <a:cs typeface="+mn-cs"/>
            </a:endParaRPr>
          </a:p>
        </xdr:txBody>
      </xdr:sp>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642257" y="1458686"/>
            <a:ext cx="1072730" cy="28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PE" sz="1200" b="1">
                <a:solidFill>
                  <a:schemeClr val="accent3">
                    <a:lumMod val="75000"/>
                  </a:schemeClr>
                </a:solidFill>
              </a:rPr>
              <a:t>Equipos</a:t>
            </a:r>
          </a:p>
        </xdr:txBody>
      </xdr:sp>
      <xdr:pic>
        <xdr:nvPicPr>
          <xdr:cNvPr id="12" name="Gráfico 11" descr="Bulldozer con relleno sólido">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297698" y="1511832"/>
            <a:ext cx="729344" cy="729344"/>
          </a:xfrm>
          <a:prstGeom prst="rect">
            <a:avLst/>
          </a:prstGeom>
        </xdr:spPr>
      </xdr:pic>
    </xdr:grpSp>
    <xdr:clientData/>
  </xdr:twoCellAnchor>
  <xdr:twoCellAnchor>
    <xdr:from>
      <xdr:col>10</xdr:col>
      <xdr:colOff>108857</xdr:colOff>
      <xdr:row>0</xdr:row>
      <xdr:rowOff>468086</xdr:rowOff>
    </xdr:from>
    <xdr:to>
      <xdr:col>16</xdr:col>
      <xdr:colOff>504603</xdr:colOff>
      <xdr:row>8</xdr:row>
      <xdr:rowOff>58286</xdr:rowOff>
    </xdr:to>
    <xdr:grpSp>
      <xdr:nvGrpSpPr>
        <xdr:cNvPr id="34" name="Grupo 33">
          <a:extLst>
            <a:ext uri="{FF2B5EF4-FFF2-40B4-BE49-F238E27FC236}">
              <a16:creationId xmlns:a16="http://schemas.microsoft.com/office/drawing/2014/main" id="{00000000-0008-0000-0100-000022000000}"/>
            </a:ext>
          </a:extLst>
        </xdr:cNvPr>
        <xdr:cNvGrpSpPr/>
      </xdr:nvGrpSpPr>
      <xdr:grpSpPr>
        <a:xfrm>
          <a:off x="8612777" y="468086"/>
          <a:ext cx="3527566" cy="1800000"/>
          <a:chOff x="8610598" y="468085"/>
          <a:chExt cx="3465517" cy="1800000"/>
        </a:xfrm>
      </xdr:grpSpPr>
      <xdr:grpSp>
        <xdr:nvGrpSpPr>
          <xdr:cNvPr id="17" name="Grupo 16">
            <a:extLst>
              <a:ext uri="{FF2B5EF4-FFF2-40B4-BE49-F238E27FC236}">
                <a16:creationId xmlns:a16="http://schemas.microsoft.com/office/drawing/2014/main" id="{00000000-0008-0000-0100-000011000000}"/>
              </a:ext>
            </a:extLst>
          </xdr:cNvPr>
          <xdr:cNvGrpSpPr/>
        </xdr:nvGrpSpPr>
        <xdr:grpSpPr>
          <a:xfrm>
            <a:off x="8610598" y="468085"/>
            <a:ext cx="3465517" cy="1800000"/>
            <a:chOff x="8610598" y="468085"/>
            <a:chExt cx="3465517" cy="1800000"/>
          </a:xfrm>
        </xdr:grpSpPr>
        <xdr:graphicFrame macro="">
          <xdr:nvGraphicFramePr>
            <xdr:cNvPr id="15" name="Gráfico 14">
              <a:extLst>
                <a:ext uri="{FF2B5EF4-FFF2-40B4-BE49-F238E27FC236}">
                  <a16:creationId xmlns:a16="http://schemas.microsoft.com/office/drawing/2014/main" id="{00000000-0008-0000-0100-00000F000000}"/>
                </a:ext>
              </a:extLst>
            </xdr:cNvPr>
            <xdr:cNvGraphicFramePr>
              <a:graphicFrameLocks/>
            </xdr:cNvGraphicFramePr>
          </xdr:nvGraphicFramePr>
          <xdr:xfrm>
            <a:off x="8610598" y="468085"/>
            <a:ext cx="1800000" cy="1800000"/>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16" name="Gráfico 15">
              <a:extLst>
                <a:ext uri="{FF2B5EF4-FFF2-40B4-BE49-F238E27FC236}">
                  <a16:creationId xmlns:a16="http://schemas.microsoft.com/office/drawing/2014/main" id="{00000000-0008-0000-0100-000010000000}"/>
                </a:ext>
              </a:extLst>
            </xdr:cNvPr>
            <xdr:cNvGraphicFramePr>
              <a:graphicFrameLocks/>
            </xdr:cNvGraphicFramePr>
          </xdr:nvGraphicFramePr>
          <xdr:xfrm>
            <a:off x="10276115" y="468085"/>
            <a:ext cx="1800000" cy="1800000"/>
          </xdr:xfrm>
          <a:graphic>
            <a:graphicData uri="http://schemas.openxmlformats.org/drawingml/2006/chart">
              <c:chart xmlns:c="http://schemas.openxmlformats.org/drawingml/2006/chart" xmlns:r="http://schemas.openxmlformats.org/officeDocument/2006/relationships" r:id="rId6"/>
            </a:graphicData>
          </a:graphic>
        </xdr:graphicFrame>
      </xdr:grpSp>
      <xdr:grpSp>
        <xdr:nvGrpSpPr>
          <xdr:cNvPr id="33" name="Grupo 32">
            <a:extLst>
              <a:ext uri="{FF2B5EF4-FFF2-40B4-BE49-F238E27FC236}">
                <a16:creationId xmlns:a16="http://schemas.microsoft.com/office/drawing/2014/main" id="{00000000-0008-0000-0100-000021000000}"/>
              </a:ext>
            </a:extLst>
          </xdr:cNvPr>
          <xdr:cNvGrpSpPr/>
        </xdr:nvGrpSpPr>
        <xdr:grpSpPr>
          <a:xfrm>
            <a:off x="10526485" y="1480457"/>
            <a:ext cx="1306286" cy="598715"/>
            <a:chOff x="10526485" y="1480457"/>
            <a:chExt cx="1306286" cy="598715"/>
          </a:xfrm>
        </xdr:grpSpPr>
        <xdr:sp macro="" textlink="Velocimetros!F13">
          <xdr:nvSpPr>
            <xdr:cNvPr id="24" name="Rectángulo: esquinas redondeadas 23">
              <a:extLst>
                <a:ext uri="{FF2B5EF4-FFF2-40B4-BE49-F238E27FC236}">
                  <a16:creationId xmlns:a16="http://schemas.microsoft.com/office/drawing/2014/main" id="{00000000-0008-0000-0100-000018000000}"/>
                </a:ext>
              </a:extLst>
            </xdr:cNvPr>
            <xdr:cNvSpPr/>
          </xdr:nvSpPr>
          <xdr:spPr>
            <a:xfrm>
              <a:off x="10526485" y="1502229"/>
              <a:ext cx="1306286" cy="576943"/>
            </a:xfrm>
            <a:prstGeom prst="roundRect">
              <a:avLst/>
            </a:prstGeom>
            <a:ln w="12700">
              <a:solidFill>
                <a:schemeClr val="accent3"/>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b"/>
            <a:lstStyle/>
            <a:p>
              <a:pPr algn="r"/>
              <a:fld id="{77AC142B-6AF9-48EB-AB75-4A9A7E159ABE}" type="TxLink">
                <a:rPr lang="en-US" sz="2000" b="0" i="0" u="none" strike="noStrike">
                  <a:solidFill>
                    <a:srgbClr val="000000"/>
                  </a:solidFill>
                  <a:latin typeface="Arial"/>
                  <a:cs typeface="Arial"/>
                </a:rPr>
                <a:pPr algn="r"/>
                <a:t>100%</a:t>
              </a:fld>
              <a:endParaRPr lang="es-PE" sz="148100"/>
            </a:p>
          </xdr:txBody>
        </xdr:sp>
        <xdr:sp macro="" textlink="">
          <xdr:nvSpPr>
            <xdr:cNvPr id="25" name="CuadroTexto 24">
              <a:extLst>
                <a:ext uri="{FF2B5EF4-FFF2-40B4-BE49-F238E27FC236}">
                  <a16:creationId xmlns:a16="http://schemas.microsoft.com/office/drawing/2014/main" id="{00000000-0008-0000-0100-000019000000}"/>
                </a:ext>
              </a:extLst>
            </xdr:cNvPr>
            <xdr:cNvSpPr txBox="1"/>
          </xdr:nvSpPr>
          <xdr:spPr>
            <a:xfrm>
              <a:off x="10646228" y="1480457"/>
              <a:ext cx="1072730" cy="28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PE" sz="1200" b="1">
                  <a:solidFill>
                    <a:schemeClr val="accent2"/>
                  </a:solidFill>
                </a:rPr>
                <a:t>Efectividad</a:t>
              </a:r>
            </a:p>
          </xdr:txBody>
        </xdr:sp>
        <xdr:pic>
          <xdr:nvPicPr>
            <xdr:cNvPr id="27" name="Gráfico 26" descr="reloj de arena 90% con relleno sólido">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rcRect/>
            <a:stretch/>
          </xdr:blipFill>
          <xdr:spPr>
            <a:xfrm>
              <a:off x="10714663" y="1698170"/>
              <a:ext cx="331215" cy="337458"/>
            </a:xfrm>
            <a:prstGeom prst="rect">
              <a:avLst/>
            </a:prstGeom>
          </xdr:spPr>
        </xdr:pic>
      </xdr:grpSp>
      <xdr:grpSp>
        <xdr:nvGrpSpPr>
          <xdr:cNvPr id="32" name="Grupo 31">
            <a:extLst>
              <a:ext uri="{FF2B5EF4-FFF2-40B4-BE49-F238E27FC236}">
                <a16:creationId xmlns:a16="http://schemas.microsoft.com/office/drawing/2014/main" id="{00000000-0008-0000-0100-000020000000}"/>
              </a:ext>
            </a:extLst>
          </xdr:cNvPr>
          <xdr:cNvGrpSpPr/>
        </xdr:nvGrpSpPr>
        <xdr:grpSpPr>
          <a:xfrm>
            <a:off x="8860971" y="1469571"/>
            <a:ext cx="1306286" cy="609601"/>
            <a:chOff x="8860971" y="1469571"/>
            <a:chExt cx="1306286" cy="609601"/>
          </a:xfrm>
        </xdr:grpSpPr>
        <xdr:sp macro="" textlink="Velocimetros!C13">
          <xdr:nvSpPr>
            <xdr:cNvPr id="19" name="Rectángulo: esquinas redondeadas 18">
              <a:extLst>
                <a:ext uri="{FF2B5EF4-FFF2-40B4-BE49-F238E27FC236}">
                  <a16:creationId xmlns:a16="http://schemas.microsoft.com/office/drawing/2014/main" id="{00000000-0008-0000-0100-000013000000}"/>
                </a:ext>
              </a:extLst>
            </xdr:cNvPr>
            <xdr:cNvSpPr/>
          </xdr:nvSpPr>
          <xdr:spPr>
            <a:xfrm>
              <a:off x="8860971" y="1491343"/>
              <a:ext cx="1306286" cy="576943"/>
            </a:xfrm>
            <a:prstGeom prst="roundRect">
              <a:avLst/>
            </a:prstGeom>
            <a:ln w="12700">
              <a:solidFill>
                <a:schemeClr val="accent3"/>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b"/>
            <a:lstStyle/>
            <a:p>
              <a:pPr algn="r"/>
              <a:fld id="{E9A20E46-CB3C-49A8-9607-FF5D3A922CA5}" type="TxLink">
                <a:rPr lang="en-US" sz="2000" b="0" i="0" u="none" strike="noStrike">
                  <a:solidFill>
                    <a:srgbClr val="000000"/>
                  </a:solidFill>
                  <a:latin typeface="Arial"/>
                  <a:cs typeface="Arial"/>
                </a:rPr>
                <a:pPr algn="r"/>
                <a:t>100%</a:t>
              </a:fld>
              <a:endParaRPr lang="es-PE" sz="41300"/>
            </a:p>
          </xdr:txBody>
        </xdr:sp>
        <xdr:sp macro="" textlink="">
          <xdr:nvSpPr>
            <xdr:cNvPr id="21" name="CuadroTexto 20">
              <a:extLst>
                <a:ext uri="{FF2B5EF4-FFF2-40B4-BE49-F238E27FC236}">
                  <a16:creationId xmlns:a16="http://schemas.microsoft.com/office/drawing/2014/main" id="{00000000-0008-0000-0100-000015000000}"/>
                </a:ext>
              </a:extLst>
            </xdr:cNvPr>
            <xdr:cNvSpPr txBox="1"/>
          </xdr:nvSpPr>
          <xdr:spPr>
            <a:xfrm>
              <a:off x="8980714" y="1469571"/>
              <a:ext cx="1072730" cy="28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PE" sz="1200" b="1">
                  <a:solidFill>
                    <a:schemeClr val="accent3"/>
                  </a:solidFill>
                </a:rPr>
                <a:t>Cumplimiento</a:t>
              </a:r>
            </a:p>
          </xdr:txBody>
        </xdr:sp>
        <xdr:pic>
          <xdr:nvPicPr>
            <xdr:cNvPr id="31" name="Gráfico 30" descr="Casilla marcada con relleno sólido">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8948057" y="1632857"/>
              <a:ext cx="446315" cy="446315"/>
            </a:xfrm>
            <a:prstGeom prst="rect">
              <a:avLst/>
            </a:prstGeom>
          </xdr:spPr>
        </xdr:pic>
      </xdr:grpSp>
    </xdr:grpSp>
    <xdr:clientData/>
  </xdr:twoCellAnchor>
</xdr:wsDr>
</file>

<file path=xl/drawings/drawing2.xml><?xml version="1.0" encoding="utf-8"?>
<c:userShapes xmlns:c="http://schemas.openxmlformats.org/drawingml/2006/chart">
  <cdr:relSizeAnchor xmlns:cdr="http://schemas.openxmlformats.org/drawingml/2006/chartDrawing">
    <cdr:from>
      <cdr:x>0.47672</cdr:x>
      <cdr:y>0.46684</cdr:y>
    </cdr:from>
    <cdr:to>
      <cdr:x>0.52514</cdr:x>
      <cdr:y>0.51484</cdr:y>
    </cdr:to>
    <cdr:sp macro="" textlink="">
      <cdr:nvSpPr>
        <cdr:cNvPr id="2" name="Elipse 1">
          <a:extLst xmlns:a="http://schemas.openxmlformats.org/drawingml/2006/main">
            <a:ext uri="{FF2B5EF4-FFF2-40B4-BE49-F238E27FC236}">
              <a16:creationId xmlns:a16="http://schemas.microsoft.com/office/drawing/2014/main" id="{5C3CCA79-9FC8-7E71-4E9E-F3596C0E3961}"/>
            </a:ext>
          </a:extLst>
        </cdr:cNvPr>
        <cdr:cNvSpPr/>
      </cdr:nvSpPr>
      <cdr:spPr>
        <a:xfrm xmlns:a="http://schemas.openxmlformats.org/drawingml/2006/main">
          <a:off x="858096" y="840312"/>
          <a:ext cx="87156" cy="86400"/>
        </a:xfrm>
        <a:prstGeom xmlns:a="http://schemas.openxmlformats.org/drawingml/2006/main" prst="ellipse">
          <a:avLst/>
        </a:prstGeom>
        <a:solidFill xmlns:a="http://schemas.openxmlformats.org/drawingml/2006/main">
          <a:schemeClr val="tx1"/>
        </a:solidFill>
        <a:ln xmlns:a="http://schemas.openxmlformats.org/drawingml/2006/main">
          <a:solidFill>
            <a:sysClr val="windowText" lastClr="0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PE"/>
        </a:p>
      </cdr:txBody>
    </cdr:sp>
  </cdr:relSizeAnchor>
</c:userShapes>
</file>

<file path=xl/drawings/drawing3.xml><?xml version="1.0" encoding="utf-8"?>
<c:userShapes xmlns:c="http://schemas.openxmlformats.org/drawingml/2006/chart">
  <cdr:relSizeAnchor xmlns:cdr="http://schemas.openxmlformats.org/drawingml/2006/chartDrawing">
    <cdr:from>
      <cdr:x>0.47672</cdr:x>
      <cdr:y>0.46684</cdr:y>
    </cdr:from>
    <cdr:to>
      <cdr:x>0.52514</cdr:x>
      <cdr:y>0.51484</cdr:y>
    </cdr:to>
    <cdr:sp macro="" textlink="">
      <cdr:nvSpPr>
        <cdr:cNvPr id="2" name="Elipse 1">
          <a:extLst xmlns:a="http://schemas.openxmlformats.org/drawingml/2006/main">
            <a:ext uri="{FF2B5EF4-FFF2-40B4-BE49-F238E27FC236}">
              <a16:creationId xmlns:a16="http://schemas.microsoft.com/office/drawing/2014/main" id="{5C3CCA79-9FC8-7E71-4E9E-F3596C0E3961}"/>
            </a:ext>
          </a:extLst>
        </cdr:cNvPr>
        <cdr:cNvSpPr/>
      </cdr:nvSpPr>
      <cdr:spPr>
        <a:xfrm xmlns:a="http://schemas.openxmlformats.org/drawingml/2006/main">
          <a:off x="858096" y="840312"/>
          <a:ext cx="87156" cy="86400"/>
        </a:xfrm>
        <a:prstGeom xmlns:a="http://schemas.openxmlformats.org/drawingml/2006/main" prst="ellipse">
          <a:avLst/>
        </a:prstGeom>
        <a:solidFill xmlns:a="http://schemas.openxmlformats.org/drawingml/2006/main">
          <a:schemeClr val="tx1"/>
        </a:solidFill>
        <a:ln xmlns:a="http://schemas.openxmlformats.org/drawingml/2006/main">
          <a:solidFill>
            <a:sysClr val="windowText" lastClr="0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PE"/>
        </a:p>
      </cdr:txBody>
    </cdr:sp>
  </cdr:relSizeAnchor>
</c:userShapes>
</file>

<file path=xl/drawings/drawing4.xml><?xml version="1.0" encoding="utf-8"?>
<xdr:wsDr xmlns:xdr="http://schemas.openxmlformats.org/drawingml/2006/spreadsheetDrawing" xmlns:a="http://schemas.openxmlformats.org/drawingml/2006/main">
  <xdr:twoCellAnchor editAs="absolute">
    <xdr:from>
      <xdr:col>5</xdr:col>
      <xdr:colOff>227813</xdr:colOff>
      <xdr:row>4</xdr:row>
      <xdr:rowOff>5443</xdr:rowOff>
    </xdr:from>
    <xdr:to>
      <xdr:col>9</xdr:col>
      <xdr:colOff>566873</xdr:colOff>
      <xdr:row>8</xdr:row>
      <xdr:rowOff>69244</xdr:rowOff>
    </xdr:to>
    <xdr:sp macro="" textlink="">
      <xdr:nvSpPr>
        <xdr:cNvPr id="2" name="Text Box 44" hidden="1">
          <a:extLst>
            <a:ext uri="{FF2B5EF4-FFF2-40B4-BE49-F238E27FC236}">
              <a16:creationId xmlns:a16="http://schemas.microsoft.com/office/drawing/2014/main" id="{00000000-0008-0000-0200-000002000000}"/>
            </a:ext>
          </a:extLst>
        </xdr:cNvPr>
        <xdr:cNvSpPr txBox="1">
          <a:spLocks noChangeArrowheads="1"/>
        </xdr:cNvSpPr>
      </xdr:nvSpPr>
      <xdr:spPr bwMode="auto">
        <a:xfrm>
          <a:off x="5079304" y="1264104"/>
          <a:ext cx="3569668" cy="1063654"/>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xdr:from>
      <xdr:col>0</xdr:col>
      <xdr:colOff>125792</xdr:colOff>
      <xdr:row>4</xdr:row>
      <xdr:rowOff>70154</xdr:rowOff>
    </xdr:from>
    <xdr:to>
      <xdr:col>3</xdr:col>
      <xdr:colOff>216738</xdr:colOff>
      <xdr:row>9</xdr:row>
      <xdr:rowOff>291726</xdr:rowOff>
    </xdr:to>
    <xdr:grpSp>
      <xdr:nvGrpSpPr>
        <xdr:cNvPr id="23" name="Grupo 22">
          <a:extLst>
            <a:ext uri="{FF2B5EF4-FFF2-40B4-BE49-F238E27FC236}">
              <a16:creationId xmlns:a16="http://schemas.microsoft.com/office/drawing/2014/main" id="{00000000-0008-0000-0200-000017000000}"/>
            </a:ext>
          </a:extLst>
        </xdr:cNvPr>
        <xdr:cNvGrpSpPr/>
      </xdr:nvGrpSpPr>
      <xdr:grpSpPr>
        <a:xfrm>
          <a:off x="125792" y="1330918"/>
          <a:ext cx="3519946" cy="1814844"/>
          <a:chOff x="8610598" y="468085"/>
          <a:chExt cx="3465517" cy="1800000"/>
        </a:xfrm>
      </xdr:grpSpPr>
      <xdr:grpSp>
        <xdr:nvGrpSpPr>
          <xdr:cNvPr id="24" name="Grupo 23">
            <a:extLst>
              <a:ext uri="{FF2B5EF4-FFF2-40B4-BE49-F238E27FC236}">
                <a16:creationId xmlns:a16="http://schemas.microsoft.com/office/drawing/2014/main" id="{00000000-0008-0000-0200-000018000000}"/>
              </a:ext>
            </a:extLst>
          </xdr:cNvPr>
          <xdr:cNvGrpSpPr/>
        </xdr:nvGrpSpPr>
        <xdr:grpSpPr>
          <a:xfrm>
            <a:off x="8610598" y="468085"/>
            <a:ext cx="3465517" cy="1800000"/>
            <a:chOff x="8610598" y="468085"/>
            <a:chExt cx="3465517" cy="1800000"/>
          </a:xfrm>
        </xdr:grpSpPr>
        <xdr:graphicFrame macro="">
          <xdr:nvGraphicFramePr>
            <xdr:cNvPr id="33" name="Gráfico 32">
              <a:extLst>
                <a:ext uri="{FF2B5EF4-FFF2-40B4-BE49-F238E27FC236}">
                  <a16:creationId xmlns:a16="http://schemas.microsoft.com/office/drawing/2014/main" id="{00000000-0008-0000-0200-000021000000}"/>
                </a:ext>
              </a:extLst>
            </xdr:cNvPr>
            <xdr:cNvGraphicFramePr>
              <a:graphicFrameLocks/>
            </xdr:cNvGraphicFramePr>
          </xdr:nvGraphicFramePr>
          <xdr:xfrm>
            <a:off x="8610598" y="468085"/>
            <a:ext cx="1800000" cy="1800000"/>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34" name="Gráfico 33">
              <a:extLst>
                <a:ext uri="{FF2B5EF4-FFF2-40B4-BE49-F238E27FC236}">
                  <a16:creationId xmlns:a16="http://schemas.microsoft.com/office/drawing/2014/main" id="{00000000-0008-0000-0200-000022000000}"/>
                </a:ext>
              </a:extLst>
            </xdr:cNvPr>
            <xdr:cNvGraphicFramePr>
              <a:graphicFrameLocks/>
            </xdr:cNvGraphicFramePr>
          </xdr:nvGraphicFramePr>
          <xdr:xfrm>
            <a:off x="10276115" y="468085"/>
            <a:ext cx="1800000" cy="1800000"/>
          </xdr:xfrm>
          <a:graphic>
            <a:graphicData uri="http://schemas.openxmlformats.org/drawingml/2006/chart">
              <c:chart xmlns:c="http://schemas.openxmlformats.org/drawingml/2006/chart" xmlns:r="http://schemas.openxmlformats.org/officeDocument/2006/relationships" r:id="rId2"/>
            </a:graphicData>
          </a:graphic>
        </xdr:graphicFrame>
      </xdr:grpSp>
      <xdr:grpSp>
        <xdr:nvGrpSpPr>
          <xdr:cNvPr id="25" name="Grupo 24">
            <a:extLst>
              <a:ext uri="{FF2B5EF4-FFF2-40B4-BE49-F238E27FC236}">
                <a16:creationId xmlns:a16="http://schemas.microsoft.com/office/drawing/2014/main" id="{00000000-0008-0000-0200-000019000000}"/>
              </a:ext>
            </a:extLst>
          </xdr:cNvPr>
          <xdr:cNvGrpSpPr/>
        </xdr:nvGrpSpPr>
        <xdr:grpSpPr>
          <a:xfrm>
            <a:off x="10526485" y="1480457"/>
            <a:ext cx="1306286" cy="598715"/>
            <a:chOff x="10526485" y="1480457"/>
            <a:chExt cx="1306286" cy="598715"/>
          </a:xfrm>
        </xdr:grpSpPr>
        <xdr:sp macro="" textlink="Velocimetros!L13">
          <xdr:nvSpPr>
            <xdr:cNvPr id="30" name="Rectángulo: esquinas redondeadas 29">
              <a:extLst>
                <a:ext uri="{FF2B5EF4-FFF2-40B4-BE49-F238E27FC236}">
                  <a16:creationId xmlns:a16="http://schemas.microsoft.com/office/drawing/2014/main" id="{00000000-0008-0000-0200-00001E000000}"/>
                </a:ext>
              </a:extLst>
            </xdr:cNvPr>
            <xdr:cNvSpPr/>
          </xdr:nvSpPr>
          <xdr:spPr>
            <a:xfrm>
              <a:off x="10526485" y="1502229"/>
              <a:ext cx="1306286" cy="576943"/>
            </a:xfrm>
            <a:prstGeom prst="roundRect">
              <a:avLst/>
            </a:prstGeom>
            <a:ln w="12700">
              <a:solidFill>
                <a:schemeClr val="accent3"/>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b"/>
            <a:lstStyle/>
            <a:p>
              <a:pPr algn="r"/>
              <a:fld id="{5FA64299-A0F7-410F-BE84-EECBE237F1D2}" type="TxLink">
                <a:rPr lang="en-US" sz="2000" b="0" i="0" u="none" strike="noStrike">
                  <a:solidFill>
                    <a:srgbClr val="000000"/>
                  </a:solidFill>
                  <a:latin typeface="Century Gothic"/>
                  <a:cs typeface="Arial"/>
                </a:rPr>
                <a:pPr algn="r"/>
                <a:t>100%</a:t>
              </a:fld>
              <a:endParaRPr lang="es-PE" sz="400000"/>
            </a:p>
          </xdr:txBody>
        </xdr:sp>
        <xdr:sp macro="" textlink="">
          <xdr:nvSpPr>
            <xdr:cNvPr id="31" name="CuadroTexto 30">
              <a:extLst>
                <a:ext uri="{FF2B5EF4-FFF2-40B4-BE49-F238E27FC236}">
                  <a16:creationId xmlns:a16="http://schemas.microsoft.com/office/drawing/2014/main" id="{00000000-0008-0000-0200-00001F000000}"/>
                </a:ext>
              </a:extLst>
            </xdr:cNvPr>
            <xdr:cNvSpPr txBox="1"/>
          </xdr:nvSpPr>
          <xdr:spPr>
            <a:xfrm>
              <a:off x="10646228" y="1480457"/>
              <a:ext cx="1072730" cy="28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PE" sz="1200" b="1">
                  <a:solidFill>
                    <a:schemeClr val="accent2"/>
                  </a:solidFill>
                </a:rPr>
                <a:t>Efectividad</a:t>
              </a:r>
            </a:p>
          </xdr:txBody>
        </xdr:sp>
        <xdr:pic>
          <xdr:nvPicPr>
            <xdr:cNvPr id="32" name="Gráfico 31" descr="reloj de arena 90% con relleno sólido">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rcRect/>
            <a:stretch/>
          </xdr:blipFill>
          <xdr:spPr>
            <a:xfrm>
              <a:off x="10714663" y="1698170"/>
              <a:ext cx="331215" cy="337458"/>
            </a:xfrm>
            <a:prstGeom prst="rect">
              <a:avLst/>
            </a:prstGeom>
          </xdr:spPr>
        </xdr:pic>
      </xdr:grpSp>
      <xdr:grpSp>
        <xdr:nvGrpSpPr>
          <xdr:cNvPr id="26" name="Grupo 25">
            <a:extLst>
              <a:ext uri="{FF2B5EF4-FFF2-40B4-BE49-F238E27FC236}">
                <a16:creationId xmlns:a16="http://schemas.microsoft.com/office/drawing/2014/main" id="{00000000-0008-0000-0200-00001A000000}"/>
              </a:ext>
            </a:extLst>
          </xdr:cNvPr>
          <xdr:cNvGrpSpPr/>
        </xdr:nvGrpSpPr>
        <xdr:grpSpPr>
          <a:xfrm>
            <a:off x="8860971" y="1469571"/>
            <a:ext cx="1306286" cy="609601"/>
            <a:chOff x="8860971" y="1469571"/>
            <a:chExt cx="1306286" cy="609601"/>
          </a:xfrm>
        </xdr:grpSpPr>
        <xdr:sp macro="" textlink="Velocimetros!I13">
          <xdr:nvSpPr>
            <xdr:cNvPr id="27" name="Rectángulo: esquinas redondeadas 26">
              <a:extLst>
                <a:ext uri="{FF2B5EF4-FFF2-40B4-BE49-F238E27FC236}">
                  <a16:creationId xmlns:a16="http://schemas.microsoft.com/office/drawing/2014/main" id="{00000000-0008-0000-0200-00001B000000}"/>
                </a:ext>
              </a:extLst>
            </xdr:cNvPr>
            <xdr:cNvSpPr/>
          </xdr:nvSpPr>
          <xdr:spPr>
            <a:xfrm>
              <a:off x="8860971" y="1491343"/>
              <a:ext cx="1306286" cy="576943"/>
            </a:xfrm>
            <a:prstGeom prst="roundRect">
              <a:avLst/>
            </a:prstGeom>
            <a:ln w="12700">
              <a:solidFill>
                <a:schemeClr val="accent3"/>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b"/>
            <a:lstStyle/>
            <a:p>
              <a:pPr algn="r"/>
              <a:fld id="{F10EA5EF-6BD4-40EC-ABC4-87B15796026D}" type="TxLink">
                <a:rPr lang="en-US" sz="2000" b="0" i="0" u="none" strike="noStrike">
                  <a:solidFill>
                    <a:srgbClr val="000000"/>
                  </a:solidFill>
                  <a:latin typeface="Century Gothic"/>
                  <a:cs typeface="Arial"/>
                </a:rPr>
                <a:pPr algn="r"/>
                <a:t>100%</a:t>
              </a:fld>
              <a:endParaRPr lang="es-PE" sz="148100"/>
            </a:p>
          </xdr:txBody>
        </xdr:sp>
        <xdr:sp macro="" textlink="">
          <xdr:nvSpPr>
            <xdr:cNvPr id="28" name="CuadroTexto 27">
              <a:extLst>
                <a:ext uri="{FF2B5EF4-FFF2-40B4-BE49-F238E27FC236}">
                  <a16:creationId xmlns:a16="http://schemas.microsoft.com/office/drawing/2014/main" id="{00000000-0008-0000-0200-00001C000000}"/>
                </a:ext>
              </a:extLst>
            </xdr:cNvPr>
            <xdr:cNvSpPr txBox="1"/>
          </xdr:nvSpPr>
          <xdr:spPr>
            <a:xfrm>
              <a:off x="8980714" y="1469571"/>
              <a:ext cx="1072730" cy="2810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s-PE" sz="1200" b="1">
                  <a:solidFill>
                    <a:schemeClr val="accent3"/>
                  </a:solidFill>
                </a:rPr>
                <a:t>Cumplimiento</a:t>
              </a:r>
            </a:p>
          </xdr:txBody>
        </xdr:sp>
        <xdr:pic>
          <xdr:nvPicPr>
            <xdr:cNvPr id="29" name="Gráfico 28" descr="Casilla marcada con relleno sólido">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948057" y="1632857"/>
              <a:ext cx="446315" cy="446315"/>
            </a:xfrm>
            <a:prstGeom prst="rect">
              <a:avLst/>
            </a:prstGeom>
          </xdr:spPr>
        </xdr:pic>
      </xdr:grpSp>
    </xdr:grpSp>
    <xdr:clientData/>
  </xdr:twoCellAnchor>
  <mc:AlternateContent xmlns:mc="http://schemas.openxmlformats.org/markup-compatibility/2006">
    <mc:Choice xmlns:a14="http://schemas.microsoft.com/office/drawing/2010/main" Requires="a14">
      <xdr:twoCellAnchor editAs="oneCell">
        <xdr:from>
          <xdr:col>4</xdr:col>
          <xdr:colOff>91440</xdr:colOff>
          <xdr:row>9</xdr:row>
          <xdr:rowOff>76200</xdr:rowOff>
        </xdr:from>
        <xdr:to>
          <xdr:col>14</xdr:col>
          <xdr:colOff>746760</xdr:colOff>
          <xdr:row>9</xdr:row>
          <xdr:rowOff>312420</xdr:rowOff>
        </xdr:to>
        <xdr:sp macro="" textlink="">
          <xdr:nvSpPr>
            <xdr:cNvPr id="11338" name="Scroll Bar 74" hidden="1">
              <a:extLst>
                <a:ext uri="{63B3BB69-23CF-44E3-9099-C40C66FF867C}">
                  <a14:compatExt spid="_x0000_s11338"/>
                </a:ext>
                <a:ext uri="{FF2B5EF4-FFF2-40B4-BE49-F238E27FC236}">
                  <a16:creationId xmlns:a16="http://schemas.microsoft.com/office/drawing/2014/main" id="{00000000-0008-0000-0200-00004A2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4</xdr:col>
      <xdr:colOff>584203</xdr:colOff>
      <xdr:row>2</xdr:row>
      <xdr:rowOff>8467</xdr:rowOff>
    </xdr:from>
    <xdr:to>
      <xdr:col>15</xdr:col>
      <xdr:colOff>101601</xdr:colOff>
      <xdr:row>9</xdr:row>
      <xdr:rowOff>42332</xdr:rowOff>
    </xdr:to>
    <xdr:graphicFrame macro="">
      <xdr:nvGraphicFramePr>
        <xdr:cNvPr id="35" name="Gráfico 34">
          <a:extLst>
            <a:ext uri="{FF2B5EF4-FFF2-40B4-BE49-F238E27FC236}">
              <a16:creationId xmlns:a16="http://schemas.microsoft.com/office/drawing/2014/main" id="{00000000-0008-0000-0200-00002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0.47672</cdr:x>
      <cdr:y>0.46684</cdr:y>
    </cdr:from>
    <cdr:to>
      <cdr:x>0.52514</cdr:x>
      <cdr:y>0.51484</cdr:y>
    </cdr:to>
    <cdr:sp macro="" textlink="">
      <cdr:nvSpPr>
        <cdr:cNvPr id="2" name="Elipse 1">
          <a:extLst xmlns:a="http://schemas.openxmlformats.org/drawingml/2006/main">
            <a:ext uri="{FF2B5EF4-FFF2-40B4-BE49-F238E27FC236}">
              <a16:creationId xmlns:a16="http://schemas.microsoft.com/office/drawing/2014/main" id="{5C3CCA79-9FC8-7E71-4E9E-F3596C0E3961}"/>
            </a:ext>
          </a:extLst>
        </cdr:cNvPr>
        <cdr:cNvSpPr/>
      </cdr:nvSpPr>
      <cdr:spPr>
        <a:xfrm xmlns:a="http://schemas.openxmlformats.org/drawingml/2006/main">
          <a:off x="858096" y="840312"/>
          <a:ext cx="87156" cy="86400"/>
        </a:xfrm>
        <a:prstGeom xmlns:a="http://schemas.openxmlformats.org/drawingml/2006/main" prst="ellipse">
          <a:avLst/>
        </a:prstGeom>
        <a:solidFill xmlns:a="http://schemas.openxmlformats.org/drawingml/2006/main">
          <a:schemeClr val="tx1"/>
        </a:solidFill>
        <a:ln xmlns:a="http://schemas.openxmlformats.org/drawingml/2006/main">
          <a:solidFill>
            <a:sysClr val="windowText" lastClr="0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PE"/>
        </a:p>
      </cdr:txBody>
    </cdr:sp>
  </cdr:relSizeAnchor>
</c:userShapes>
</file>

<file path=xl/drawings/drawing6.xml><?xml version="1.0" encoding="utf-8"?>
<c:userShapes xmlns:c="http://schemas.openxmlformats.org/drawingml/2006/chart">
  <cdr:relSizeAnchor xmlns:cdr="http://schemas.openxmlformats.org/drawingml/2006/chartDrawing">
    <cdr:from>
      <cdr:x>0.47672</cdr:x>
      <cdr:y>0.46684</cdr:y>
    </cdr:from>
    <cdr:to>
      <cdr:x>0.52514</cdr:x>
      <cdr:y>0.51484</cdr:y>
    </cdr:to>
    <cdr:sp macro="" textlink="">
      <cdr:nvSpPr>
        <cdr:cNvPr id="2" name="Elipse 1">
          <a:extLst xmlns:a="http://schemas.openxmlformats.org/drawingml/2006/main">
            <a:ext uri="{FF2B5EF4-FFF2-40B4-BE49-F238E27FC236}">
              <a16:creationId xmlns:a16="http://schemas.microsoft.com/office/drawing/2014/main" id="{5C3CCA79-9FC8-7E71-4E9E-F3596C0E3961}"/>
            </a:ext>
          </a:extLst>
        </cdr:cNvPr>
        <cdr:cNvSpPr/>
      </cdr:nvSpPr>
      <cdr:spPr>
        <a:xfrm xmlns:a="http://schemas.openxmlformats.org/drawingml/2006/main">
          <a:off x="858096" y="840312"/>
          <a:ext cx="87156" cy="86400"/>
        </a:xfrm>
        <a:prstGeom xmlns:a="http://schemas.openxmlformats.org/drawingml/2006/main" prst="ellipse">
          <a:avLst/>
        </a:prstGeom>
        <a:solidFill xmlns:a="http://schemas.openxmlformats.org/drawingml/2006/main">
          <a:schemeClr val="tx1"/>
        </a:solidFill>
        <a:ln xmlns:a="http://schemas.openxmlformats.org/drawingml/2006/main">
          <a:solidFill>
            <a:sysClr val="windowText" lastClr="000000"/>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s-PE"/>
        </a:p>
      </cdr:txBody>
    </cdr:sp>
  </cdr:relSizeAnchor>
</c:userShapes>
</file>

<file path=xl/drawings/drawing7.xml><?xml version="1.0" encoding="utf-8"?>
<xdr:wsDr xmlns:xdr="http://schemas.openxmlformats.org/drawingml/2006/spreadsheetDrawing" xmlns:a="http://schemas.openxmlformats.org/drawingml/2006/main">
  <xdr:twoCellAnchor editAs="absolute">
    <xdr:from>
      <xdr:col>6</xdr:col>
      <xdr:colOff>150555</xdr:colOff>
      <xdr:row>4</xdr:row>
      <xdr:rowOff>129268</xdr:rowOff>
    </xdr:from>
    <xdr:to>
      <xdr:col>10</xdr:col>
      <xdr:colOff>451514</xdr:colOff>
      <xdr:row>8</xdr:row>
      <xdr:rowOff>196879</xdr:rowOff>
    </xdr:to>
    <xdr:sp macro="" textlink="">
      <xdr:nvSpPr>
        <xdr:cNvPr id="2" name="Text Box 44" hidden="1">
          <a:extLst>
            <a:ext uri="{FF2B5EF4-FFF2-40B4-BE49-F238E27FC236}">
              <a16:creationId xmlns:a16="http://schemas.microsoft.com/office/drawing/2014/main" id="{00000000-0008-0000-0400-000002000000}"/>
            </a:ext>
          </a:extLst>
        </xdr:cNvPr>
        <xdr:cNvSpPr txBox="1">
          <a:spLocks noChangeArrowheads="1"/>
        </xdr:cNvSpPr>
      </xdr:nvSpPr>
      <xdr:spPr bwMode="auto">
        <a:xfrm>
          <a:off x="5081753" y="1270363"/>
          <a:ext cx="3621375" cy="1343961"/>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9B0246-B075-493D-A21E-F9181845670D}" name="Tabla_Equipos" displayName="Tabla_Equipos" ref="B4:E23" totalsRowShown="0" headerRowDxfId="43" dataDxfId="42">
  <autoFilter ref="B4:E23" xr:uid="{DC67A941-6A9C-470F-8404-00C5DA50A2C1}"/>
  <sortState xmlns:xlrd2="http://schemas.microsoft.com/office/spreadsheetml/2017/richdata2" ref="B5:E23">
    <sortCondition ref="D5:D23"/>
    <sortCondition ref="C5:C23"/>
  </sortState>
  <tableColumns count="4">
    <tableColumn id="1" xr3:uid="{C03613CE-1C0E-4349-A1FF-63A4E6112BC2}" name="Código" dataDxfId="41"/>
    <tableColumn id="2" xr3:uid="{84AD8930-91E2-488F-B156-61A1C4485FB8}" name="Equipo" dataDxfId="40"/>
    <tableColumn id="3" xr3:uid="{25B77F3F-5BE1-4DA5-878F-9557DDB8BB6C}" name="Marca" dataDxfId="39"/>
    <tableColumn id="4" xr3:uid="{9E310698-6FCD-402B-8719-DB88F2B836CF}" name="Características Principales" dataDxfId="38"/>
  </tableColumns>
  <tableStyleInfo name="TableStyleLight10"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69B9C0-91C9-4353-B5D7-06DC228320F7}" name="Tabla_Frecuencias" displayName="Tabla_Frecuencias" ref="G4:H11" totalsRowShown="0" headerRowDxfId="37" dataDxfId="36" headerRowCellStyle="Normal 2" dataCellStyle="Normal 2">
  <autoFilter ref="G4:H11" xr:uid="{7269B9C0-91C9-4353-B5D7-06DC228320F7}"/>
  <tableColumns count="2">
    <tableColumn id="1" xr3:uid="{0FFA133B-3622-482C-B1A5-250B4ED94F58}" name="Días" dataDxfId="35" dataCellStyle="Normal 2"/>
    <tableColumn id="2" xr3:uid="{948D8095-7607-49C7-9B6D-1C82B3514827}" name="Frecuencia" dataDxfId="34" dataCellStyle="Normal 2"/>
  </tableColumns>
  <tableStyleInfo name="TableStyleLight10" showFirstColumn="0" showLastColumn="0" showRowStripes="1" showColumnStripes="1"/>
</table>
</file>

<file path=xl/theme/theme1.xml><?xml version="1.0" encoding="utf-8"?>
<a:theme xmlns:a="http://schemas.openxmlformats.org/drawingml/2006/main" name="Sector">
  <a:themeElements>
    <a:clrScheme name="Azul">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Sector">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Sector">
      <a:fillStyleLst>
        <a:solidFill>
          <a:schemeClr val="phClr"/>
        </a:solidFill>
        <a:gradFill rotWithShape="1">
          <a:gsLst>
            <a:gs pos="0">
              <a:schemeClr val="phClr">
                <a:tint val="62000"/>
                <a:hueMod val="94000"/>
                <a:satMod val="140000"/>
                <a:lumMod val="110000"/>
              </a:schemeClr>
            </a:gs>
            <a:gs pos="100000">
              <a:schemeClr val="phClr">
                <a:tint val="84000"/>
                <a:satMod val="160000"/>
              </a:schemeClr>
            </a:gs>
          </a:gsLst>
          <a:lin ang="5400000" scaled="0"/>
        </a:gradFill>
        <a:gradFill rotWithShape="1">
          <a:gsLst>
            <a:gs pos="0">
              <a:schemeClr val="phClr">
                <a:tint val="98000"/>
                <a:hueMod val="94000"/>
                <a:satMod val="130000"/>
                <a:lumMod val="128000"/>
              </a:schemeClr>
            </a:gs>
            <a:gs pos="100000">
              <a:schemeClr val="phClr">
                <a:shade val="94000"/>
                <a:lumMod val="88000"/>
              </a:schemeClr>
            </a:gs>
          </a:gsLst>
          <a:lin ang="5400000" scaled="0"/>
        </a:gradFill>
      </a:fillStyleLst>
      <a:lnStyleLst>
        <a:ln w="9525" cap="rnd" cmpd="sng" algn="ctr">
          <a:solidFill>
            <a:schemeClr val="phClr">
              <a:tint val="76000"/>
              <a:alpha val="60000"/>
              <a:hueMod val="94000"/>
            </a:schemeClr>
          </a:solidFill>
          <a:prstDash val="solid"/>
        </a:ln>
        <a:ln w="15875" cap="rnd" cmpd="sng" algn="ctr">
          <a:solidFill>
            <a:schemeClr val="phClr">
              <a:hueMod val="94000"/>
            </a:schemeClr>
          </a:solidFill>
          <a:prstDash val="solid"/>
        </a:ln>
        <a:ln w="28575" cap="rnd"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50800" dist="38100" dir="5400000" rotWithShape="0">
              <a:srgbClr val="000000">
                <a:alpha val="46000"/>
              </a:srgbClr>
            </a:outerShdw>
          </a:effectLst>
          <a:scene3d>
            <a:camera prst="orthographicFront">
              <a:rot lat="0" lon="0" rev="0"/>
            </a:camera>
            <a:lightRig rig="threePt" dir="t"/>
          </a:scene3d>
          <a:sp3d prstMaterial="plastic">
            <a:bevelT w="25400" h="25400"/>
          </a:sp3d>
        </a:effectStyle>
      </a:effectStyleLst>
      <a:bgFillStyleLst>
        <a:solidFill>
          <a:schemeClr val="phClr"/>
        </a:solidFill>
        <a:gradFill rotWithShape="1">
          <a:gsLst>
            <a:gs pos="10000">
              <a:schemeClr val="phClr">
                <a:tint val="97000"/>
                <a:hueMod val="92000"/>
                <a:satMod val="169000"/>
                <a:lumMod val="164000"/>
              </a:schemeClr>
            </a:gs>
            <a:gs pos="100000">
              <a:schemeClr val="phClr">
                <a:shade val="96000"/>
                <a:satMod val="120000"/>
                <a:lumMod val="90000"/>
              </a:schemeClr>
            </a:gs>
          </a:gsLst>
          <a:lin ang="6120000" scaled="1"/>
        </a:gradFill>
        <a:gradFill rotWithShape="1">
          <a:gsLst>
            <a:gs pos="0">
              <a:schemeClr val="phClr">
                <a:tint val="97000"/>
                <a:hueMod val="92000"/>
                <a:satMod val="169000"/>
                <a:lumMod val="164000"/>
              </a:schemeClr>
            </a:gs>
            <a:gs pos="100000">
              <a:schemeClr val="phClr">
                <a:shade val="96000"/>
                <a:satMod val="120000"/>
                <a:lumMod val="90000"/>
              </a:schemeClr>
            </a:gs>
          </a:gsLst>
          <a:path path="circle">
            <a:fillToRect b="100000"/>
          </a:path>
        </a:gradFill>
      </a:bgFillStyleLst>
    </a:fmtScheme>
  </a:themeElements>
  <a:objectDefaults/>
  <a:extraClrSchemeLst/>
  <a:extLst>
    <a:ext uri="{05A4C25C-085E-4340-85A3-A5531E510DB2}">
      <thm15:themeFamily xmlns:thm15="http://schemas.microsoft.com/office/thememl/2012/main" name="Slice" id="{0507925B-6AC9-4358-8E18-C330545D08F8}" vid="{13FEC7C6-62A9-40C4-99D2-581AACACAA2F}"/>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94555-A6A2-4080-AC25-D068E3D70337}">
  <sheetPr codeName="Hoja1">
    <tabColor theme="3"/>
  </sheetPr>
  <dimension ref="B2:H34"/>
  <sheetViews>
    <sheetView showGridLines="0" showRowColHeaders="0" tabSelected="1" topLeftCell="B1" zoomScale="113" zoomScaleNormal="113" workbookViewId="0">
      <selection activeCell="E26" sqref="E26"/>
    </sheetView>
  </sheetViews>
  <sheetFormatPr baseColWidth="10" defaultRowHeight="13.8" x14ac:dyDescent="0.25"/>
  <cols>
    <col min="1" max="1" width="4.109375" style="1" customWidth="1"/>
    <col min="2" max="2" width="11.5546875" style="1"/>
    <col min="3" max="3" width="33.77734375" style="1" customWidth="1"/>
    <col min="4" max="4" width="19.21875" style="1" customWidth="1"/>
    <col min="5" max="5" width="76.88671875" style="1" bestFit="1" customWidth="1"/>
    <col min="6" max="6" width="7.5546875" style="1" customWidth="1"/>
    <col min="7" max="7" width="11.5546875" style="1"/>
    <col min="8" max="8" width="21.109375" style="1" customWidth="1"/>
    <col min="9" max="16384" width="11.5546875" style="1"/>
  </cols>
  <sheetData>
    <row r="2" spans="2:8" ht="28.2" thickBot="1" x14ac:dyDescent="0.3">
      <c r="B2" s="147" t="s">
        <v>114</v>
      </c>
      <c r="C2" s="147"/>
      <c r="D2" s="147"/>
      <c r="E2" s="147"/>
      <c r="G2" s="148" t="s">
        <v>15</v>
      </c>
      <c r="H2" s="148"/>
    </row>
    <row r="3" spans="2:8" ht="13.8" customHeight="1" x14ac:dyDescent="0.25"/>
    <row r="4" spans="2:8" x14ac:dyDescent="0.25">
      <c r="B4" s="131" t="s">
        <v>2</v>
      </c>
      <c r="C4" s="131" t="s">
        <v>3</v>
      </c>
      <c r="D4" s="136" t="s">
        <v>11</v>
      </c>
      <c r="E4" s="131" t="s">
        <v>13</v>
      </c>
      <c r="G4" s="2" t="s">
        <v>14</v>
      </c>
      <c r="H4" s="2" t="s">
        <v>5</v>
      </c>
    </row>
    <row r="5" spans="2:8" s="24" customFormat="1" x14ac:dyDescent="0.25">
      <c r="B5" s="134">
        <v>19557</v>
      </c>
      <c r="C5" s="133" t="s">
        <v>140</v>
      </c>
      <c r="D5" s="137" t="s">
        <v>115</v>
      </c>
      <c r="E5" s="133" t="s">
        <v>116</v>
      </c>
      <c r="G5" s="33">
        <v>7</v>
      </c>
      <c r="H5" s="32" t="s">
        <v>16</v>
      </c>
    </row>
    <row r="6" spans="2:8" s="24" customFormat="1" x14ac:dyDescent="0.25">
      <c r="B6" s="135">
        <v>19558</v>
      </c>
      <c r="C6" s="133" t="s">
        <v>117</v>
      </c>
      <c r="D6" s="137" t="s">
        <v>118</v>
      </c>
      <c r="E6" s="133" t="s">
        <v>119</v>
      </c>
      <c r="G6" s="33">
        <v>15</v>
      </c>
      <c r="H6" s="32" t="s">
        <v>21</v>
      </c>
    </row>
    <row r="7" spans="2:8" s="24" customFormat="1" x14ac:dyDescent="0.25">
      <c r="B7" s="135">
        <v>19559</v>
      </c>
      <c r="C7" s="133" t="s">
        <v>120</v>
      </c>
      <c r="D7" s="137" t="s">
        <v>121</v>
      </c>
      <c r="E7" s="133" t="s">
        <v>127</v>
      </c>
      <c r="G7" s="33">
        <v>30</v>
      </c>
      <c r="H7" s="32" t="s">
        <v>17</v>
      </c>
    </row>
    <row r="8" spans="2:8" s="24" customFormat="1" x14ac:dyDescent="0.25">
      <c r="B8" s="135">
        <v>19560</v>
      </c>
      <c r="C8" s="133" t="s">
        <v>124</v>
      </c>
      <c r="D8" s="137" t="s">
        <v>123</v>
      </c>
      <c r="E8" s="133" t="s">
        <v>122</v>
      </c>
      <c r="G8" s="33">
        <v>60</v>
      </c>
      <c r="H8" s="32" t="s">
        <v>18</v>
      </c>
    </row>
    <row r="9" spans="2:8" s="24" customFormat="1" x14ac:dyDescent="0.25">
      <c r="B9" s="135">
        <v>19561</v>
      </c>
      <c r="C9" s="133" t="s">
        <v>125</v>
      </c>
      <c r="D9" s="137" t="s">
        <v>126</v>
      </c>
      <c r="E9" s="133" t="s">
        <v>127</v>
      </c>
      <c r="G9" s="33">
        <v>90</v>
      </c>
      <c r="H9" s="32" t="s">
        <v>19</v>
      </c>
    </row>
    <row r="10" spans="2:8" s="24" customFormat="1" x14ac:dyDescent="0.25">
      <c r="B10" s="132"/>
      <c r="D10" s="138"/>
      <c r="G10" s="33">
        <v>180</v>
      </c>
      <c r="H10" s="39" t="s">
        <v>24</v>
      </c>
    </row>
    <row r="11" spans="2:8" s="24" customFormat="1" x14ac:dyDescent="0.25">
      <c r="B11" s="132"/>
      <c r="D11" s="138"/>
      <c r="G11" s="33">
        <v>360</v>
      </c>
      <c r="H11" s="24" t="s">
        <v>20</v>
      </c>
    </row>
    <row r="12" spans="2:8" s="24" customFormat="1" x14ac:dyDescent="0.25">
      <c r="B12" s="132"/>
      <c r="D12" s="138"/>
    </row>
    <row r="13" spans="2:8" s="24" customFormat="1" x14ac:dyDescent="0.25">
      <c r="B13" s="132"/>
      <c r="D13" s="138"/>
    </row>
    <row r="14" spans="2:8" s="24" customFormat="1" x14ac:dyDescent="0.25">
      <c r="B14" s="132"/>
      <c r="D14" s="138"/>
    </row>
    <row r="15" spans="2:8" s="24" customFormat="1" x14ac:dyDescent="0.25">
      <c r="B15" s="132"/>
      <c r="D15" s="138"/>
    </row>
    <row r="16" spans="2:8" s="24" customFormat="1" x14ac:dyDescent="0.25">
      <c r="B16" s="132"/>
      <c r="D16" s="138"/>
    </row>
    <row r="17" spans="2:8" s="24" customFormat="1" x14ac:dyDescent="0.25">
      <c r="B17" s="132"/>
    </row>
    <row r="18" spans="2:8" s="24" customFormat="1" x14ac:dyDescent="0.25">
      <c r="B18" s="132"/>
    </row>
    <row r="19" spans="2:8" s="24" customFormat="1" x14ac:dyDescent="0.25">
      <c r="B19" s="132"/>
    </row>
    <row r="20" spans="2:8" s="24" customFormat="1" x14ac:dyDescent="0.25">
      <c r="B20" s="132"/>
    </row>
    <row r="21" spans="2:8" s="24" customFormat="1" x14ac:dyDescent="0.25">
      <c r="B21" s="132"/>
    </row>
    <row r="22" spans="2:8" s="24" customFormat="1" x14ac:dyDescent="0.25">
      <c r="B22" s="132"/>
    </row>
    <row r="23" spans="2:8" s="24" customFormat="1" x14ac:dyDescent="0.25">
      <c r="B23" s="132"/>
    </row>
    <row r="24" spans="2:8" s="24" customFormat="1" x14ac:dyDescent="0.25">
      <c r="B24" s="1"/>
      <c r="C24" s="25"/>
      <c r="D24" s="25"/>
      <c r="E24" s="1"/>
    </row>
    <row r="25" spans="2:8" s="24" customFormat="1" x14ac:dyDescent="0.25">
      <c r="B25" s="1"/>
      <c r="C25" s="25"/>
      <c r="D25" s="25"/>
      <c r="E25" s="1"/>
    </row>
    <row r="26" spans="2:8" s="24" customFormat="1" x14ac:dyDescent="0.25">
      <c r="B26" s="1"/>
      <c r="C26" s="25"/>
      <c r="D26" s="25"/>
      <c r="E26" s="1"/>
    </row>
    <row r="27" spans="2:8" s="24" customFormat="1" x14ac:dyDescent="0.25">
      <c r="B27" s="1"/>
      <c r="C27" s="25"/>
      <c r="D27" s="25"/>
      <c r="E27" s="1"/>
    </row>
    <row r="28" spans="2:8" s="24" customFormat="1" x14ac:dyDescent="0.25">
      <c r="B28" s="1"/>
      <c r="C28" s="1"/>
      <c r="D28" s="25"/>
      <c r="E28" s="1"/>
    </row>
    <row r="29" spans="2:8" s="24" customFormat="1" x14ac:dyDescent="0.25">
      <c r="B29" s="1"/>
      <c r="C29" s="1"/>
      <c r="D29" s="25"/>
      <c r="E29" s="1"/>
    </row>
    <row r="30" spans="2:8" s="24" customFormat="1" x14ac:dyDescent="0.25">
      <c r="B30" s="1"/>
      <c r="C30" s="1"/>
      <c r="D30" s="1"/>
      <c r="E30" s="1"/>
    </row>
    <row r="31" spans="2:8" s="24" customFormat="1" x14ac:dyDescent="0.25">
      <c r="B31" s="1"/>
      <c r="C31" s="1"/>
      <c r="D31" s="1"/>
      <c r="E31" s="1"/>
    </row>
    <row r="32" spans="2:8" s="24" customFormat="1" x14ac:dyDescent="0.25">
      <c r="B32" s="1"/>
      <c r="C32" s="1"/>
      <c r="D32" s="1"/>
      <c r="E32" s="1"/>
      <c r="G32" s="1"/>
      <c r="H32" s="1"/>
    </row>
    <row r="33" spans="2:8" s="24" customFormat="1" x14ac:dyDescent="0.25">
      <c r="B33" s="1"/>
      <c r="C33" s="1"/>
      <c r="D33" s="1"/>
      <c r="E33" s="1"/>
      <c r="G33" s="1"/>
      <c r="H33" s="1"/>
    </row>
    <row r="34" spans="2:8" s="24" customFormat="1" x14ac:dyDescent="0.25">
      <c r="B34" s="1"/>
      <c r="C34" s="1"/>
      <c r="D34" s="1"/>
      <c r="E34" s="1"/>
      <c r="G34" s="1"/>
      <c r="H34" s="1"/>
    </row>
  </sheetData>
  <sheetProtection selectLockedCells="1"/>
  <mergeCells count="2">
    <mergeCell ref="B2:E2"/>
    <mergeCell ref="G2:H2"/>
  </mergeCells>
  <pageMargins left="0.7" right="0.7" top="0.75" bottom="0.75" header="0.3" footer="0.3"/>
  <pageSetup orientation="portrait"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249977111117893"/>
    <pageSetUpPr fitToPage="1"/>
  </sheetPr>
  <dimension ref="A1:NY100"/>
  <sheetViews>
    <sheetView showGridLines="0" showRowColHeaders="0" zoomScaleNormal="100" workbookViewId="0">
      <pane xSplit="18" ySplit="10" topLeftCell="S11" activePane="bottomRight" state="frozen"/>
      <selection pane="topRight" activeCell="K1" sqref="K1"/>
      <selection pane="bottomLeft" activeCell="A8" sqref="A8"/>
      <selection pane="bottomRight" activeCell="T16" sqref="T16"/>
    </sheetView>
  </sheetViews>
  <sheetFormatPr baseColWidth="10" defaultColWidth="9.109375" defaultRowHeight="25.2" customHeight="1" x14ac:dyDescent="0.25"/>
  <cols>
    <col min="1" max="1" width="2.6640625" style="19" customWidth="1"/>
    <col min="2" max="2" width="4.88671875" style="92" customWidth="1"/>
    <col min="3" max="3" width="7.5546875" style="29" customWidth="1"/>
    <col min="4" max="4" width="30.88671875" style="6" customWidth="1"/>
    <col min="5" max="5" width="39.6640625" style="45" customWidth="1"/>
    <col min="6" max="6" width="11.5546875" style="19" customWidth="1"/>
    <col min="7" max="7" width="7.88671875" style="19" customWidth="1"/>
    <col min="8" max="8" width="9.77734375" style="6" customWidth="1"/>
    <col min="9" max="13" width="4.5546875" style="6" customWidth="1"/>
    <col min="14" max="15" width="9.109375" style="93" customWidth="1"/>
    <col min="16" max="16" width="13.77734375" style="94" bestFit="1" customWidth="1"/>
    <col min="17" max="17" width="7.77734375" style="54" customWidth="1"/>
    <col min="18" max="18" width="1.33203125" style="19" customWidth="1"/>
    <col min="19" max="389" width="3.77734375" style="29" customWidth="1"/>
    <col min="390" max="395" width="9.109375" style="19"/>
    <col min="396" max="396" width="9.109375" style="19" customWidth="1"/>
    <col min="397" max="16384" width="9.109375" style="19"/>
  </cols>
  <sheetData>
    <row r="1" spans="1:389" s="55" customFormat="1" ht="46.8" x14ac:dyDescent="0.25">
      <c r="A1" s="140"/>
      <c r="B1" s="141" t="s">
        <v>128</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row>
    <row r="2" spans="1:389" s="6" customFormat="1" ht="7.2" customHeight="1" x14ac:dyDescent="0.25">
      <c r="B2" s="26"/>
      <c r="C2" s="26"/>
      <c r="D2" s="26"/>
      <c r="E2" s="26"/>
      <c r="S2" s="40"/>
      <c r="T2" s="23"/>
      <c r="U2" s="23"/>
      <c r="V2" s="23"/>
      <c r="W2" s="23"/>
      <c r="X2" s="23"/>
      <c r="Y2" s="23"/>
    </row>
    <row r="3" spans="1:389" s="6" customFormat="1" ht="24" customHeight="1" x14ac:dyDescent="0.25">
      <c r="B3" s="48" t="str">
        <f>REPT(" ",8)&amp;COUNTA($E$11:$E$10000)</f>
        <v xml:space="preserve">        52</v>
      </c>
      <c r="E3" s="75" t="s">
        <v>43</v>
      </c>
      <c r="F3" s="72">
        <f>SUM($I$11:$I$10000)</f>
        <v>254</v>
      </c>
      <c r="H3" s="165" t="s">
        <v>42</v>
      </c>
      <c r="I3" s="165"/>
      <c r="J3" s="165"/>
      <c r="N3" s="50"/>
      <c r="O3" s="50"/>
      <c r="S3" s="149" t="s">
        <v>29</v>
      </c>
      <c r="T3" s="149"/>
      <c r="U3" s="149"/>
      <c r="V3" s="149"/>
      <c r="W3" s="149"/>
      <c r="X3" s="149"/>
      <c r="Y3" s="149"/>
      <c r="Z3" s="149"/>
      <c r="AA3" s="149"/>
      <c r="AB3" s="149"/>
      <c r="AC3" s="149"/>
      <c r="AD3" s="149"/>
    </row>
    <row r="4" spans="1:389" s="6" customFormat="1" ht="24" customHeight="1" x14ac:dyDescent="0.25">
      <c r="B4" s="49" t="str">
        <f t="array" ref="B4">REPT(" ",8)&amp;TEXT(SUM(1/COUNTIF(D11:D100,D11:D100))-1,"0")</f>
        <v xml:space="preserve">        5</v>
      </c>
      <c r="E4" s="76" t="s">
        <v>44</v>
      </c>
      <c r="F4" s="73">
        <f>SUM($J$11:$J$10000)</f>
        <v>7</v>
      </c>
      <c r="G4" s="51"/>
      <c r="H4" s="52" t="s">
        <v>48</v>
      </c>
      <c r="I4" s="168" t="s">
        <v>49</v>
      </c>
      <c r="J4" s="169"/>
      <c r="S4" s="55"/>
      <c r="T4" s="5"/>
      <c r="U4" s="5"/>
      <c r="V4" s="55"/>
      <c r="W4" s="153">
        <f>30000+Velocimetros!O4</f>
        <v>45876</v>
      </c>
      <c r="X4" s="153"/>
      <c r="Y4" s="153"/>
      <c r="Z4" s="153"/>
      <c r="AA4" s="153"/>
      <c r="AB4" s="153"/>
      <c r="AC4" s="153"/>
      <c r="AD4" s="55"/>
    </row>
    <row r="5" spans="1:389" s="6" customFormat="1" ht="12" customHeight="1" x14ac:dyDescent="0.25">
      <c r="E5" s="163" t="s">
        <v>45</v>
      </c>
      <c r="F5" s="164">
        <f>SUM($K$11:$K$10000)</f>
        <v>0</v>
      </c>
      <c r="H5" s="166">
        <v>0.75</v>
      </c>
      <c r="I5" s="166">
        <v>0.6</v>
      </c>
      <c r="J5" s="166"/>
      <c r="S5" s="55"/>
      <c r="T5" s="55"/>
      <c r="U5" s="55"/>
      <c r="V5" s="55"/>
      <c r="W5" s="55"/>
      <c r="X5" s="56"/>
      <c r="Y5" s="55"/>
      <c r="Z5" s="55"/>
      <c r="AA5" s="55"/>
      <c r="AB5" s="55"/>
      <c r="AC5" s="55"/>
      <c r="AD5" s="55"/>
      <c r="AE5" s="8"/>
      <c r="AF5" s="8"/>
      <c r="AG5" s="8"/>
      <c r="AH5" s="8"/>
      <c r="AI5" s="8"/>
      <c r="AJ5" s="8"/>
      <c r="AK5" s="8"/>
      <c r="AL5" s="8"/>
      <c r="AM5" s="8"/>
      <c r="AN5" s="8"/>
      <c r="AO5" s="8"/>
      <c r="AQ5" s="7"/>
      <c r="AR5" s="7"/>
      <c r="AS5" s="7"/>
      <c r="AT5" s="9"/>
      <c r="AU5" s="9"/>
      <c r="AV5" s="7"/>
      <c r="AW5" s="7"/>
      <c r="AY5" s="10"/>
      <c r="AZ5" s="10"/>
      <c r="BA5" s="10"/>
      <c r="BB5" s="10"/>
      <c r="BC5" s="10"/>
      <c r="BD5" s="10"/>
      <c r="BE5" s="10"/>
      <c r="BF5" s="10"/>
      <c r="BG5" s="10"/>
      <c r="BH5" s="10"/>
      <c r="BI5" s="10"/>
      <c r="BJ5" s="10"/>
      <c r="BK5" s="10"/>
      <c r="BL5" s="10"/>
      <c r="BM5" s="10"/>
      <c r="DM5" s="9"/>
      <c r="DN5" s="7"/>
      <c r="DO5" s="7"/>
      <c r="DQ5" s="10"/>
      <c r="DR5" s="10"/>
      <c r="DS5" s="10"/>
      <c r="DT5" s="10"/>
      <c r="DU5" s="10"/>
      <c r="DV5" s="10"/>
      <c r="DW5" s="10"/>
      <c r="DX5" s="10"/>
      <c r="DY5" s="10"/>
      <c r="DZ5" s="10"/>
      <c r="EA5" s="10"/>
      <c r="EB5" s="10"/>
      <c r="EC5" s="10"/>
      <c r="ED5" s="10"/>
      <c r="EE5" s="10"/>
      <c r="GE5" s="9"/>
      <c r="GF5" s="7"/>
      <c r="GG5" s="7"/>
      <c r="GI5" s="10"/>
      <c r="GJ5" s="10"/>
      <c r="GK5" s="10"/>
      <c r="GL5" s="10"/>
      <c r="GM5" s="10"/>
      <c r="GN5" s="10"/>
      <c r="GO5" s="10"/>
      <c r="GP5" s="10"/>
      <c r="GQ5" s="10"/>
      <c r="GR5" s="10"/>
      <c r="GS5" s="10"/>
      <c r="GT5" s="10"/>
      <c r="GU5" s="10"/>
      <c r="GV5" s="10"/>
      <c r="GW5" s="10"/>
      <c r="IW5" s="9"/>
      <c r="IX5" s="7"/>
      <c r="IY5" s="7"/>
      <c r="JA5" s="10"/>
      <c r="JB5" s="10"/>
      <c r="JC5" s="10"/>
      <c r="JD5" s="10"/>
      <c r="JE5" s="10"/>
      <c r="JF5" s="10"/>
      <c r="JG5" s="10"/>
      <c r="JH5" s="10"/>
      <c r="JI5" s="10"/>
      <c r="JJ5" s="10"/>
      <c r="JK5" s="10"/>
      <c r="JL5" s="10"/>
      <c r="JM5" s="10"/>
      <c r="JN5" s="10"/>
      <c r="JO5" s="10"/>
      <c r="LO5" s="9"/>
      <c r="LP5" s="7"/>
      <c r="LQ5" s="7"/>
      <c r="LS5" s="10"/>
      <c r="LT5" s="10"/>
      <c r="LU5" s="10"/>
      <c r="LV5" s="10"/>
      <c r="LW5" s="10"/>
      <c r="LX5" s="10"/>
      <c r="LY5" s="10"/>
      <c r="LZ5" s="10"/>
      <c r="MA5" s="10"/>
      <c r="MB5" s="10"/>
      <c r="MC5" s="10"/>
      <c r="MD5" s="10"/>
      <c r="ME5" s="10"/>
      <c r="MF5" s="10"/>
      <c r="MG5" s="10"/>
    </row>
    <row r="6" spans="1:389" s="6" customFormat="1" ht="12" customHeight="1" x14ac:dyDescent="0.25">
      <c r="E6" s="163"/>
      <c r="F6" s="164"/>
      <c r="H6" s="166"/>
      <c r="I6" s="166"/>
      <c r="J6" s="166"/>
      <c r="S6" s="61" t="str">
        <f>IF(S7="",R6,S7)</f>
        <v>Semana 1</v>
      </c>
      <c r="T6" s="61" t="str">
        <f t="shared" ref="T6:CE6" si="0">IF(T7="",S6,T7)</f>
        <v>Semana 1</v>
      </c>
      <c r="U6" s="61" t="str">
        <f t="shared" si="0"/>
        <v>Semana 1</v>
      </c>
      <c r="V6" s="61" t="str">
        <f t="shared" si="0"/>
        <v>Semana 1</v>
      </c>
      <c r="W6" s="61" t="str">
        <f t="shared" si="0"/>
        <v>Semana 1</v>
      </c>
      <c r="X6" s="61" t="str">
        <f t="shared" si="0"/>
        <v>Semana 1</v>
      </c>
      <c r="Y6" s="61" t="str">
        <f t="shared" si="0"/>
        <v>Semana 1</v>
      </c>
      <c r="Z6" s="61" t="str">
        <f t="shared" si="0"/>
        <v>Semana 2</v>
      </c>
      <c r="AA6" s="61" t="str">
        <f t="shared" si="0"/>
        <v>Semana 2</v>
      </c>
      <c r="AB6" s="61" t="str">
        <f t="shared" si="0"/>
        <v>Semana 2</v>
      </c>
      <c r="AC6" s="61" t="str">
        <f t="shared" si="0"/>
        <v>Semana 2</v>
      </c>
      <c r="AD6" s="61" t="str">
        <f t="shared" si="0"/>
        <v>Semana 2</v>
      </c>
      <c r="AE6" s="61" t="str">
        <f t="shared" si="0"/>
        <v>Semana 2</v>
      </c>
      <c r="AF6" s="61" t="str">
        <f t="shared" si="0"/>
        <v>Semana 2</v>
      </c>
      <c r="AG6" s="61" t="str">
        <f t="shared" si="0"/>
        <v>Semana 3</v>
      </c>
      <c r="AH6" s="61" t="str">
        <f t="shared" si="0"/>
        <v>Semana 3</v>
      </c>
      <c r="AI6" s="61" t="str">
        <f t="shared" si="0"/>
        <v>Semana 3</v>
      </c>
      <c r="AJ6" s="61" t="str">
        <f t="shared" si="0"/>
        <v>Semana 3</v>
      </c>
      <c r="AK6" s="61" t="str">
        <f t="shared" si="0"/>
        <v>Semana 3</v>
      </c>
      <c r="AL6" s="61" t="str">
        <f t="shared" si="0"/>
        <v>Semana 3</v>
      </c>
      <c r="AM6" s="61" t="str">
        <f t="shared" si="0"/>
        <v>Semana 3</v>
      </c>
      <c r="AN6" s="61" t="str">
        <f t="shared" si="0"/>
        <v>Semana 4</v>
      </c>
      <c r="AO6" s="61" t="str">
        <f t="shared" si="0"/>
        <v>Semana 4</v>
      </c>
      <c r="AP6" s="61" t="str">
        <f t="shared" si="0"/>
        <v>Semana 4</v>
      </c>
      <c r="AQ6" s="61" t="str">
        <f t="shared" si="0"/>
        <v>Semana 4</v>
      </c>
      <c r="AR6" s="61" t="str">
        <f t="shared" si="0"/>
        <v>Semana 4</v>
      </c>
      <c r="AS6" s="61" t="str">
        <f t="shared" si="0"/>
        <v>Semana 4</v>
      </c>
      <c r="AT6" s="61" t="str">
        <f t="shared" si="0"/>
        <v>Semana 4</v>
      </c>
      <c r="AU6" s="61" t="str">
        <f t="shared" si="0"/>
        <v>Semana 5</v>
      </c>
      <c r="AV6" s="61" t="str">
        <f t="shared" si="0"/>
        <v>Semana 5</v>
      </c>
      <c r="AW6" s="61" t="str">
        <f t="shared" si="0"/>
        <v>Semana 5</v>
      </c>
      <c r="AX6" s="61" t="str">
        <f t="shared" si="0"/>
        <v>Semana 5</v>
      </c>
      <c r="AY6" s="61" t="str">
        <f t="shared" si="0"/>
        <v>Semana 5</v>
      </c>
      <c r="AZ6" s="61" t="str">
        <f t="shared" si="0"/>
        <v>Semana 5</v>
      </c>
      <c r="BA6" s="61" t="str">
        <f t="shared" si="0"/>
        <v>Semana 5</v>
      </c>
      <c r="BB6" s="61" t="str">
        <f t="shared" si="0"/>
        <v>Semana 6</v>
      </c>
      <c r="BC6" s="61" t="str">
        <f t="shared" si="0"/>
        <v>Semana 6</v>
      </c>
      <c r="BD6" s="61" t="str">
        <f t="shared" si="0"/>
        <v>Semana 6</v>
      </c>
      <c r="BE6" s="61" t="str">
        <f t="shared" si="0"/>
        <v>Semana 6</v>
      </c>
      <c r="BF6" s="61" t="str">
        <f t="shared" si="0"/>
        <v>Semana 6</v>
      </c>
      <c r="BG6" s="61" t="str">
        <f t="shared" si="0"/>
        <v>Semana 6</v>
      </c>
      <c r="BH6" s="61" t="str">
        <f t="shared" si="0"/>
        <v>Semana 6</v>
      </c>
      <c r="BI6" s="61" t="str">
        <f t="shared" si="0"/>
        <v>Semana 7</v>
      </c>
      <c r="BJ6" s="61" t="str">
        <f t="shared" si="0"/>
        <v>Semana 7</v>
      </c>
      <c r="BK6" s="61" t="str">
        <f t="shared" si="0"/>
        <v>Semana 7</v>
      </c>
      <c r="BL6" s="61" t="str">
        <f t="shared" si="0"/>
        <v>Semana 7</v>
      </c>
      <c r="BM6" s="61" t="str">
        <f t="shared" si="0"/>
        <v>Semana 7</v>
      </c>
      <c r="BN6" s="61" t="str">
        <f t="shared" si="0"/>
        <v>Semana 7</v>
      </c>
      <c r="BO6" s="61" t="str">
        <f t="shared" si="0"/>
        <v>Semana 7</v>
      </c>
      <c r="BP6" s="61" t="str">
        <f t="shared" si="0"/>
        <v>Semana 8</v>
      </c>
      <c r="BQ6" s="61" t="str">
        <f t="shared" si="0"/>
        <v>Semana 8</v>
      </c>
      <c r="BR6" s="61" t="str">
        <f t="shared" si="0"/>
        <v>Semana 8</v>
      </c>
      <c r="BS6" s="61" t="str">
        <f t="shared" si="0"/>
        <v>Semana 8</v>
      </c>
      <c r="BT6" s="61" t="str">
        <f t="shared" si="0"/>
        <v>Semana 8</v>
      </c>
      <c r="BU6" s="61" t="str">
        <f t="shared" si="0"/>
        <v>Semana 8</v>
      </c>
      <c r="BV6" s="61" t="str">
        <f t="shared" si="0"/>
        <v>Semana 8</v>
      </c>
      <c r="BW6" s="61" t="str">
        <f t="shared" si="0"/>
        <v>Semana 9</v>
      </c>
      <c r="BX6" s="61" t="str">
        <f t="shared" si="0"/>
        <v>Semana 9</v>
      </c>
      <c r="BY6" s="61" t="str">
        <f t="shared" si="0"/>
        <v>Semana 9</v>
      </c>
      <c r="BZ6" s="61" t="str">
        <f t="shared" si="0"/>
        <v>Semana 9</v>
      </c>
      <c r="CA6" s="61" t="str">
        <f t="shared" si="0"/>
        <v>Semana 9</v>
      </c>
      <c r="CB6" s="61" t="str">
        <f t="shared" si="0"/>
        <v>Semana 9</v>
      </c>
      <c r="CC6" s="61" t="str">
        <f t="shared" si="0"/>
        <v>Semana 9</v>
      </c>
      <c r="CD6" s="61" t="str">
        <f t="shared" si="0"/>
        <v>Semana 10</v>
      </c>
      <c r="CE6" s="61" t="str">
        <f t="shared" si="0"/>
        <v>Semana 10</v>
      </c>
      <c r="CF6" s="61" t="str">
        <f t="shared" ref="CF6:EQ6" si="1">IF(CF7="",CE6,CF7)</f>
        <v>Semana 10</v>
      </c>
      <c r="CG6" s="61" t="str">
        <f t="shared" si="1"/>
        <v>Semana 10</v>
      </c>
      <c r="CH6" s="61" t="str">
        <f t="shared" si="1"/>
        <v>Semana 10</v>
      </c>
      <c r="CI6" s="61" t="str">
        <f t="shared" si="1"/>
        <v>Semana 10</v>
      </c>
      <c r="CJ6" s="61" t="str">
        <f t="shared" si="1"/>
        <v>Semana 10</v>
      </c>
      <c r="CK6" s="61" t="str">
        <f t="shared" si="1"/>
        <v>Semana 11</v>
      </c>
      <c r="CL6" s="61" t="str">
        <f t="shared" si="1"/>
        <v>Semana 11</v>
      </c>
      <c r="CM6" s="61" t="str">
        <f t="shared" si="1"/>
        <v>Semana 11</v>
      </c>
      <c r="CN6" s="61" t="str">
        <f t="shared" si="1"/>
        <v>Semana 11</v>
      </c>
      <c r="CO6" s="61" t="str">
        <f t="shared" si="1"/>
        <v>Semana 11</v>
      </c>
      <c r="CP6" s="61" t="str">
        <f t="shared" si="1"/>
        <v>Semana 11</v>
      </c>
      <c r="CQ6" s="61" t="str">
        <f t="shared" si="1"/>
        <v>Semana 11</v>
      </c>
      <c r="CR6" s="61" t="str">
        <f t="shared" si="1"/>
        <v>Semana 12</v>
      </c>
      <c r="CS6" s="61" t="str">
        <f t="shared" si="1"/>
        <v>Semana 12</v>
      </c>
      <c r="CT6" s="61" t="str">
        <f t="shared" si="1"/>
        <v>Semana 12</v>
      </c>
      <c r="CU6" s="61" t="str">
        <f t="shared" si="1"/>
        <v>Semana 12</v>
      </c>
      <c r="CV6" s="61" t="str">
        <f t="shared" si="1"/>
        <v>Semana 12</v>
      </c>
      <c r="CW6" s="61" t="str">
        <f t="shared" si="1"/>
        <v>Semana 12</v>
      </c>
      <c r="CX6" s="61" t="str">
        <f t="shared" si="1"/>
        <v>Semana 12</v>
      </c>
      <c r="CY6" s="61" t="str">
        <f t="shared" si="1"/>
        <v>Semana 13</v>
      </c>
      <c r="CZ6" s="61" t="str">
        <f t="shared" si="1"/>
        <v>Semana 13</v>
      </c>
      <c r="DA6" s="61" t="str">
        <f t="shared" si="1"/>
        <v>Semana 13</v>
      </c>
      <c r="DB6" s="61" t="str">
        <f t="shared" si="1"/>
        <v>Semana 13</v>
      </c>
      <c r="DC6" s="61" t="str">
        <f t="shared" si="1"/>
        <v>Semana 13</v>
      </c>
      <c r="DD6" s="61" t="str">
        <f t="shared" si="1"/>
        <v>Semana 13</v>
      </c>
      <c r="DE6" s="61" t="str">
        <f t="shared" si="1"/>
        <v>Semana 13</v>
      </c>
      <c r="DF6" s="61" t="str">
        <f t="shared" si="1"/>
        <v>Semana 14</v>
      </c>
      <c r="DG6" s="61" t="str">
        <f t="shared" si="1"/>
        <v>Semana 14</v>
      </c>
      <c r="DH6" s="61" t="str">
        <f t="shared" si="1"/>
        <v>Semana 14</v>
      </c>
      <c r="DI6" s="61" t="str">
        <f t="shared" si="1"/>
        <v>Semana 14</v>
      </c>
      <c r="DJ6" s="61" t="str">
        <f t="shared" si="1"/>
        <v>Semana 14</v>
      </c>
      <c r="DK6" s="61" t="str">
        <f t="shared" si="1"/>
        <v>Semana 14</v>
      </c>
      <c r="DL6" s="61" t="str">
        <f t="shared" si="1"/>
        <v>Semana 14</v>
      </c>
      <c r="DM6" s="61" t="str">
        <f t="shared" si="1"/>
        <v>Semana 15</v>
      </c>
      <c r="DN6" s="61" t="str">
        <f t="shared" si="1"/>
        <v>Semana 15</v>
      </c>
      <c r="DO6" s="61" t="str">
        <f t="shared" si="1"/>
        <v>Semana 15</v>
      </c>
      <c r="DP6" s="61" t="str">
        <f t="shared" si="1"/>
        <v>Semana 15</v>
      </c>
      <c r="DQ6" s="61" t="str">
        <f t="shared" si="1"/>
        <v>Semana 15</v>
      </c>
      <c r="DR6" s="61" t="str">
        <f t="shared" si="1"/>
        <v>Semana 15</v>
      </c>
      <c r="DS6" s="61" t="str">
        <f t="shared" si="1"/>
        <v>Semana 15</v>
      </c>
      <c r="DT6" s="61" t="str">
        <f t="shared" si="1"/>
        <v>Semana 16</v>
      </c>
      <c r="DU6" s="61" t="str">
        <f t="shared" si="1"/>
        <v>Semana 16</v>
      </c>
      <c r="DV6" s="61" t="str">
        <f t="shared" si="1"/>
        <v>Semana 16</v>
      </c>
      <c r="DW6" s="61" t="str">
        <f t="shared" si="1"/>
        <v>Semana 16</v>
      </c>
      <c r="DX6" s="61" t="str">
        <f t="shared" si="1"/>
        <v>Semana 16</v>
      </c>
      <c r="DY6" s="61" t="str">
        <f t="shared" si="1"/>
        <v>Semana 16</v>
      </c>
      <c r="DZ6" s="61" t="str">
        <f t="shared" si="1"/>
        <v>Semana 16</v>
      </c>
      <c r="EA6" s="61" t="str">
        <f t="shared" si="1"/>
        <v>Semana 17</v>
      </c>
      <c r="EB6" s="61" t="str">
        <f t="shared" si="1"/>
        <v>Semana 17</v>
      </c>
      <c r="EC6" s="61" t="str">
        <f t="shared" si="1"/>
        <v>Semana 17</v>
      </c>
      <c r="ED6" s="61" t="str">
        <f t="shared" si="1"/>
        <v>Semana 17</v>
      </c>
      <c r="EE6" s="61" t="str">
        <f t="shared" si="1"/>
        <v>Semana 17</v>
      </c>
      <c r="EF6" s="61" t="str">
        <f t="shared" si="1"/>
        <v>Semana 17</v>
      </c>
      <c r="EG6" s="61" t="str">
        <f t="shared" si="1"/>
        <v>Semana 17</v>
      </c>
      <c r="EH6" s="61" t="str">
        <f t="shared" si="1"/>
        <v>Semana 18</v>
      </c>
      <c r="EI6" s="61" t="str">
        <f t="shared" si="1"/>
        <v>Semana 18</v>
      </c>
      <c r="EJ6" s="61" t="str">
        <f t="shared" si="1"/>
        <v>Semana 18</v>
      </c>
      <c r="EK6" s="61" t="str">
        <f t="shared" si="1"/>
        <v>Semana 18</v>
      </c>
      <c r="EL6" s="61" t="str">
        <f t="shared" si="1"/>
        <v>Semana 18</v>
      </c>
      <c r="EM6" s="61" t="str">
        <f t="shared" si="1"/>
        <v>Semana 18</v>
      </c>
      <c r="EN6" s="61" t="str">
        <f t="shared" si="1"/>
        <v>Semana 18</v>
      </c>
      <c r="EO6" s="61" t="str">
        <f t="shared" si="1"/>
        <v>Semana 19</v>
      </c>
      <c r="EP6" s="61" t="str">
        <f t="shared" si="1"/>
        <v>Semana 19</v>
      </c>
      <c r="EQ6" s="61" t="str">
        <f t="shared" si="1"/>
        <v>Semana 19</v>
      </c>
      <c r="ER6" s="61" t="str">
        <f t="shared" ref="ER6:HC6" si="2">IF(ER7="",EQ6,ER7)</f>
        <v>Semana 19</v>
      </c>
      <c r="ES6" s="61" t="str">
        <f t="shared" si="2"/>
        <v>Semana 19</v>
      </c>
      <c r="ET6" s="61" t="str">
        <f t="shared" si="2"/>
        <v>Semana 19</v>
      </c>
      <c r="EU6" s="61" t="str">
        <f t="shared" si="2"/>
        <v>Semana 19</v>
      </c>
      <c r="EV6" s="61" t="str">
        <f t="shared" si="2"/>
        <v>Semana 20</v>
      </c>
      <c r="EW6" s="61" t="str">
        <f t="shared" si="2"/>
        <v>Semana 20</v>
      </c>
      <c r="EX6" s="61" t="str">
        <f t="shared" si="2"/>
        <v>Semana 20</v>
      </c>
      <c r="EY6" s="61" t="str">
        <f t="shared" si="2"/>
        <v>Semana 20</v>
      </c>
      <c r="EZ6" s="61" t="str">
        <f t="shared" si="2"/>
        <v>Semana 20</v>
      </c>
      <c r="FA6" s="61" t="str">
        <f t="shared" si="2"/>
        <v>Semana 20</v>
      </c>
      <c r="FB6" s="61" t="str">
        <f t="shared" si="2"/>
        <v>Semana 20</v>
      </c>
      <c r="FC6" s="61" t="str">
        <f t="shared" si="2"/>
        <v>Semana 21</v>
      </c>
      <c r="FD6" s="61" t="str">
        <f t="shared" si="2"/>
        <v>Semana 21</v>
      </c>
      <c r="FE6" s="61" t="str">
        <f t="shared" si="2"/>
        <v>Semana 21</v>
      </c>
      <c r="FF6" s="61" t="str">
        <f t="shared" si="2"/>
        <v>Semana 21</v>
      </c>
      <c r="FG6" s="61" t="str">
        <f t="shared" si="2"/>
        <v>Semana 21</v>
      </c>
      <c r="FH6" s="61" t="str">
        <f t="shared" si="2"/>
        <v>Semana 21</v>
      </c>
      <c r="FI6" s="61" t="str">
        <f t="shared" si="2"/>
        <v>Semana 21</v>
      </c>
      <c r="FJ6" s="61" t="str">
        <f t="shared" si="2"/>
        <v>Semana 22</v>
      </c>
      <c r="FK6" s="61" t="str">
        <f t="shared" si="2"/>
        <v>Semana 22</v>
      </c>
      <c r="FL6" s="61" t="str">
        <f t="shared" si="2"/>
        <v>Semana 22</v>
      </c>
      <c r="FM6" s="61" t="str">
        <f t="shared" si="2"/>
        <v>Semana 22</v>
      </c>
      <c r="FN6" s="61" t="str">
        <f t="shared" si="2"/>
        <v>Semana 22</v>
      </c>
      <c r="FO6" s="61" t="str">
        <f t="shared" si="2"/>
        <v>Semana 22</v>
      </c>
      <c r="FP6" s="61" t="str">
        <f t="shared" si="2"/>
        <v>Semana 22</v>
      </c>
      <c r="FQ6" s="61" t="str">
        <f t="shared" si="2"/>
        <v>Semana 23</v>
      </c>
      <c r="FR6" s="61" t="str">
        <f t="shared" si="2"/>
        <v>Semana 23</v>
      </c>
      <c r="FS6" s="61" t="str">
        <f t="shared" si="2"/>
        <v>Semana 23</v>
      </c>
      <c r="FT6" s="61" t="str">
        <f t="shared" si="2"/>
        <v>Semana 23</v>
      </c>
      <c r="FU6" s="61" t="str">
        <f t="shared" si="2"/>
        <v>Semana 23</v>
      </c>
      <c r="FV6" s="61" t="str">
        <f t="shared" si="2"/>
        <v>Semana 23</v>
      </c>
      <c r="FW6" s="61" t="str">
        <f t="shared" si="2"/>
        <v>Semana 23</v>
      </c>
      <c r="FX6" s="61" t="str">
        <f t="shared" si="2"/>
        <v>Semana 24</v>
      </c>
      <c r="FY6" s="61" t="str">
        <f t="shared" si="2"/>
        <v>Semana 24</v>
      </c>
      <c r="FZ6" s="61" t="str">
        <f t="shared" si="2"/>
        <v>Semana 24</v>
      </c>
      <c r="GA6" s="61" t="str">
        <f t="shared" si="2"/>
        <v>Semana 24</v>
      </c>
      <c r="GB6" s="61" t="str">
        <f t="shared" si="2"/>
        <v>Semana 24</v>
      </c>
      <c r="GC6" s="61" t="str">
        <f t="shared" si="2"/>
        <v>Semana 24</v>
      </c>
      <c r="GD6" s="61" t="str">
        <f t="shared" si="2"/>
        <v>Semana 24</v>
      </c>
      <c r="GE6" s="61" t="str">
        <f t="shared" si="2"/>
        <v>Semana 25</v>
      </c>
      <c r="GF6" s="61" t="str">
        <f t="shared" si="2"/>
        <v>Semana 25</v>
      </c>
      <c r="GG6" s="61" t="str">
        <f t="shared" si="2"/>
        <v>Semana 25</v>
      </c>
      <c r="GH6" s="61" t="str">
        <f t="shared" si="2"/>
        <v>Semana 25</v>
      </c>
      <c r="GI6" s="61" t="str">
        <f t="shared" si="2"/>
        <v>Semana 25</v>
      </c>
      <c r="GJ6" s="61" t="str">
        <f t="shared" si="2"/>
        <v>Semana 25</v>
      </c>
      <c r="GK6" s="61" t="str">
        <f t="shared" si="2"/>
        <v>Semana 25</v>
      </c>
      <c r="GL6" s="61" t="str">
        <f t="shared" si="2"/>
        <v>Semana 26</v>
      </c>
      <c r="GM6" s="61" t="str">
        <f t="shared" si="2"/>
        <v>Semana 26</v>
      </c>
      <c r="GN6" s="61" t="str">
        <f t="shared" si="2"/>
        <v>Semana 26</v>
      </c>
      <c r="GO6" s="61" t="str">
        <f t="shared" si="2"/>
        <v>Semana 26</v>
      </c>
      <c r="GP6" s="61" t="str">
        <f t="shared" si="2"/>
        <v>Semana 26</v>
      </c>
      <c r="GQ6" s="61" t="str">
        <f t="shared" si="2"/>
        <v>Semana 26</v>
      </c>
      <c r="GR6" s="61" t="str">
        <f t="shared" si="2"/>
        <v>Semana 26</v>
      </c>
      <c r="GS6" s="61" t="str">
        <f t="shared" si="2"/>
        <v>Semana 27</v>
      </c>
      <c r="GT6" s="61" t="str">
        <f t="shared" si="2"/>
        <v>Semana 27</v>
      </c>
      <c r="GU6" s="61" t="str">
        <f t="shared" si="2"/>
        <v>Semana 27</v>
      </c>
      <c r="GV6" s="61" t="str">
        <f t="shared" si="2"/>
        <v>Semana 27</v>
      </c>
      <c r="GW6" s="61" t="str">
        <f t="shared" si="2"/>
        <v>Semana 27</v>
      </c>
      <c r="GX6" s="61" t="str">
        <f t="shared" si="2"/>
        <v>Semana 27</v>
      </c>
      <c r="GY6" s="61" t="str">
        <f t="shared" si="2"/>
        <v>Semana 27</v>
      </c>
      <c r="GZ6" s="61" t="str">
        <f t="shared" si="2"/>
        <v>Semana 28</v>
      </c>
      <c r="HA6" s="61" t="str">
        <f t="shared" si="2"/>
        <v>Semana 28</v>
      </c>
      <c r="HB6" s="61" t="str">
        <f t="shared" si="2"/>
        <v>Semana 28</v>
      </c>
      <c r="HC6" s="61" t="str">
        <f t="shared" si="2"/>
        <v>Semana 28</v>
      </c>
      <c r="HD6" s="61" t="str">
        <f t="shared" ref="HD6:JO6" si="3">IF(HD7="",HC6,HD7)</f>
        <v>Semana 28</v>
      </c>
      <c r="HE6" s="61" t="str">
        <f t="shared" si="3"/>
        <v>Semana 28</v>
      </c>
      <c r="HF6" s="61" t="str">
        <f t="shared" si="3"/>
        <v>Semana 28</v>
      </c>
      <c r="HG6" s="61" t="str">
        <f t="shared" si="3"/>
        <v>Semana 29</v>
      </c>
      <c r="HH6" s="61" t="str">
        <f t="shared" si="3"/>
        <v>Semana 29</v>
      </c>
      <c r="HI6" s="61" t="str">
        <f t="shared" si="3"/>
        <v>Semana 29</v>
      </c>
      <c r="HJ6" s="61" t="str">
        <f t="shared" si="3"/>
        <v>Semana 29</v>
      </c>
      <c r="HK6" s="61" t="str">
        <f t="shared" si="3"/>
        <v>Semana 29</v>
      </c>
      <c r="HL6" s="61" t="str">
        <f t="shared" si="3"/>
        <v>Semana 29</v>
      </c>
      <c r="HM6" s="61" t="str">
        <f t="shared" si="3"/>
        <v>Semana 29</v>
      </c>
      <c r="HN6" s="61" t="str">
        <f t="shared" si="3"/>
        <v>Semana 30</v>
      </c>
      <c r="HO6" s="61" t="str">
        <f t="shared" si="3"/>
        <v>Semana 30</v>
      </c>
      <c r="HP6" s="61" t="str">
        <f t="shared" si="3"/>
        <v>Semana 30</v>
      </c>
      <c r="HQ6" s="61" t="str">
        <f t="shared" si="3"/>
        <v>Semana 30</v>
      </c>
      <c r="HR6" s="61" t="str">
        <f t="shared" si="3"/>
        <v>Semana 30</v>
      </c>
      <c r="HS6" s="61" t="str">
        <f t="shared" si="3"/>
        <v>Semana 30</v>
      </c>
      <c r="HT6" s="61" t="str">
        <f t="shared" si="3"/>
        <v>Semana 30</v>
      </c>
      <c r="HU6" s="61" t="str">
        <f t="shared" si="3"/>
        <v>Semana 31</v>
      </c>
      <c r="HV6" s="61" t="str">
        <f t="shared" si="3"/>
        <v>Semana 31</v>
      </c>
      <c r="HW6" s="61" t="str">
        <f t="shared" si="3"/>
        <v>Semana 31</v>
      </c>
      <c r="HX6" s="61" t="str">
        <f t="shared" si="3"/>
        <v>Semana 31</v>
      </c>
      <c r="HY6" s="61" t="str">
        <f t="shared" si="3"/>
        <v>Semana 31</v>
      </c>
      <c r="HZ6" s="61" t="str">
        <f t="shared" si="3"/>
        <v>Semana 31</v>
      </c>
      <c r="IA6" s="61" t="str">
        <f t="shared" si="3"/>
        <v>Semana 31</v>
      </c>
      <c r="IB6" s="61" t="str">
        <f t="shared" si="3"/>
        <v>Semana 32</v>
      </c>
      <c r="IC6" s="61" t="str">
        <f t="shared" si="3"/>
        <v>Semana 32</v>
      </c>
      <c r="ID6" s="61" t="str">
        <f t="shared" si="3"/>
        <v>Semana 32</v>
      </c>
      <c r="IE6" s="61" t="str">
        <f t="shared" si="3"/>
        <v>Semana 32</v>
      </c>
      <c r="IF6" s="61" t="str">
        <f t="shared" si="3"/>
        <v>Semana 32</v>
      </c>
      <c r="IG6" s="61" t="str">
        <f t="shared" si="3"/>
        <v>Semana 32</v>
      </c>
      <c r="IH6" s="61" t="str">
        <f t="shared" si="3"/>
        <v>Semana 32</v>
      </c>
      <c r="II6" s="61" t="str">
        <f t="shared" si="3"/>
        <v>Semana 33</v>
      </c>
      <c r="IJ6" s="61" t="str">
        <f t="shared" si="3"/>
        <v>Semana 33</v>
      </c>
      <c r="IK6" s="61" t="str">
        <f t="shared" si="3"/>
        <v>Semana 33</v>
      </c>
      <c r="IL6" s="61" t="str">
        <f t="shared" si="3"/>
        <v>Semana 33</v>
      </c>
      <c r="IM6" s="61" t="str">
        <f t="shared" si="3"/>
        <v>Semana 33</v>
      </c>
      <c r="IN6" s="61" t="str">
        <f t="shared" si="3"/>
        <v>Semana 33</v>
      </c>
      <c r="IO6" s="61" t="str">
        <f t="shared" si="3"/>
        <v>Semana 33</v>
      </c>
      <c r="IP6" s="61" t="str">
        <f t="shared" si="3"/>
        <v>Semana 34</v>
      </c>
      <c r="IQ6" s="61" t="str">
        <f t="shared" si="3"/>
        <v>Semana 34</v>
      </c>
      <c r="IR6" s="61" t="str">
        <f t="shared" si="3"/>
        <v>Semana 34</v>
      </c>
      <c r="IS6" s="61" t="str">
        <f t="shared" si="3"/>
        <v>Semana 34</v>
      </c>
      <c r="IT6" s="61" t="str">
        <f t="shared" si="3"/>
        <v>Semana 34</v>
      </c>
      <c r="IU6" s="61" t="str">
        <f t="shared" si="3"/>
        <v>Semana 34</v>
      </c>
      <c r="IV6" s="61" t="str">
        <f t="shared" si="3"/>
        <v>Semana 34</v>
      </c>
      <c r="IW6" s="61" t="str">
        <f t="shared" si="3"/>
        <v>Semana 35</v>
      </c>
      <c r="IX6" s="61" t="str">
        <f t="shared" si="3"/>
        <v>Semana 35</v>
      </c>
      <c r="IY6" s="61" t="str">
        <f t="shared" si="3"/>
        <v>Semana 35</v>
      </c>
      <c r="IZ6" s="61" t="str">
        <f t="shared" si="3"/>
        <v>Semana 35</v>
      </c>
      <c r="JA6" s="61" t="str">
        <f t="shared" si="3"/>
        <v>Semana 35</v>
      </c>
      <c r="JB6" s="61" t="str">
        <f t="shared" si="3"/>
        <v>Semana 35</v>
      </c>
      <c r="JC6" s="61" t="str">
        <f t="shared" si="3"/>
        <v>Semana 35</v>
      </c>
      <c r="JD6" s="61" t="str">
        <f t="shared" si="3"/>
        <v>Semana 36</v>
      </c>
      <c r="JE6" s="61" t="str">
        <f t="shared" si="3"/>
        <v>Semana 36</v>
      </c>
      <c r="JF6" s="61" t="str">
        <f t="shared" si="3"/>
        <v>Semana 36</v>
      </c>
      <c r="JG6" s="61" t="str">
        <f t="shared" si="3"/>
        <v>Semana 36</v>
      </c>
      <c r="JH6" s="61" t="str">
        <f t="shared" si="3"/>
        <v>Semana 36</v>
      </c>
      <c r="JI6" s="61" t="str">
        <f t="shared" si="3"/>
        <v>Semana 36</v>
      </c>
      <c r="JJ6" s="61" t="str">
        <f t="shared" si="3"/>
        <v>Semana 36</v>
      </c>
      <c r="JK6" s="61" t="str">
        <f t="shared" si="3"/>
        <v>Semana 37</v>
      </c>
      <c r="JL6" s="61" t="str">
        <f t="shared" si="3"/>
        <v>Semana 37</v>
      </c>
      <c r="JM6" s="61" t="str">
        <f t="shared" si="3"/>
        <v>Semana 37</v>
      </c>
      <c r="JN6" s="61" t="str">
        <f t="shared" si="3"/>
        <v>Semana 37</v>
      </c>
      <c r="JO6" s="61" t="str">
        <f t="shared" si="3"/>
        <v>Semana 37</v>
      </c>
      <c r="JP6" s="61" t="str">
        <f t="shared" ref="JP6:MA6" si="4">IF(JP7="",JO6,JP7)</f>
        <v>Semana 37</v>
      </c>
      <c r="JQ6" s="61" t="str">
        <f t="shared" si="4"/>
        <v>Semana 37</v>
      </c>
      <c r="JR6" s="61" t="str">
        <f t="shared" si="4"/>
        <v>Semana 38</v>
      </c>
      <c r="JS6" s="61" t="str">
        <f t="shared" si="4"/>
        <v>Semana 38</v>
      </c>
      <c r="JT6" s="61" t="str">
        <f t="shared" si="4"/>
        <v>Semana 38</v>
      </c>
      <c r="JU6" s="61" t="str">
        <f t="shared" si="4"/>
        <v>Semana 38</v>
      </c>
      <c r="JV6" s="61" t="str">
        <f t="shared" si="4"/>
        <v>Semana 38</v>
      </c>
      <c r="JW6" s="61" t="str">
        <f t="shared" si="4"/>
        <v>Semana 38</v>
      </c>
      <c r="JX6" s="61" t="str">
        <f t="shared" si="4"/>
        <v>Semana 38</v>
      </c>
      <c r="JY6" s="61" t="str">
        <f t="shared" si="4"/>
        <v>Semana 39</v>
      </c>
      <c r="JZ6" s="61" t="str">
        <f t="shared" si="4"/>
        <v>Semana 39</v>
      </c>
      <c r="KA6" s="61" t="str">
        <f t="shared" si="4"/>
        <v>Semana 39</v>
      </c>
      <c r="KB6" s="61" t="str">
        <f t="shared" si="4"/>
        <v>Semana 39</v>
      </c>
      <c r="KC6" s="61" t="str">
        <f t="shared" si="4"/>
        <v>Semana 39</v>
      </c>
      <c r="KD6" s="61" t="str">
        <f t="shared" si="4"/>
        <v>Semana 39</v>
      </c>
      <c r="KE6" s="61" t="str">
        <f t="shared" si="4"/>
        <v>Semana 39</v>
      </c>
      <c r="KF6" s="61" t="str">
        <f t="shared" si="4"/>
        <v>Semana 40</v>
      </c>
      <c r="KG6" s="61" t="str">
        <f t="shared" si="4"/>
        <v>Semana 40</v>
      </c>
      <c r="KH6" s="61" t="str">
        <f t="shared" si="4"/>
        <v>Semana 40</v>
      </c>
      <c r="KI6" s="61" t="str">
        <f t="shared" si="4"/>
        <v>Semana 40</v>
      </c>
      <c r="KJ6" s="61" t="str">
        <f t="shared" si="4"/>
        <v>Semana 40</v>
      </c>
      <c r="KK6" s="61" t="str">
        <f t="shared" si="4"/>
        <v>Semana 40</v>
      </c>
      <c r="KL6" s="61" t="str">
        <f t="shared" si="4"/>
        <v>Semana 40</v>
      </c>
      <c r="KM6" s="61" t="str">
        <f t="shared" si="4"/>
        <v>Semana 41</v>
      </c>
      <c r="KN6" s="61" t="str">
        <f t="shared" si="4"/>
        <v>Semana 41</v>
      </c>
      <c r="KO6" s="61" t="str">
        <f t="shared" si="4"/>
        <v>Semana 41</v>
      </c>
      <c r="KP6" s="61" t="str">
        <f t="shared" si="4"/>
        <v>Semana 41</v>
      </c>
      <c r="KQ6" s="61" t="str">
        <f t="shared" si="4"/>
        <v>Semana 41</v>
      </c>
      <c r="KR6" s="61" t="str">
        <f t="shared" si="4"/>
        <v>Semana 41</v>
      </c>
      <c r="KS6" s="61" t="str">
        <f t="shared" si="4"/>
        <v>Semana 41</v>
      </c>
      <c r="KT6" s="61" t="str">
        <f t="shared" si="4"/>
        <v>Semana 42</v>
      </c>
      <c r="KU6" s="61" t="str">
        <f t="shared" si="4"/>
        <v>Semana 42</v>
      </c>
      <c r="KV6" s="61" t="str">
        <f t="shared" si="4"/>
        <v>Semana 42</v>
      </c>
      <c r="KW6" s="61" t="str">
        <f t="shared" si="4"/>
        <v>Semana 42</v>
      </c>
      <c r="KX6" s="61" t="str">
        <f t="shared" si="4"/>
        <v>Semana 42</v>
      </c>
      <c r="KY6" s="61" t="str">
        <f t="shared" si="4"/>
        <v>Semana 42</v>
      </c>
      <c r="KZ6" s="61" t="str">
        <f t="shared" si="4"/>
        <v>Semana 42</v>
      </c>
      <c r="LA6" s="61" t="str">
        <f t="shared" si="4"/>
        <v>Semana 43</v>
      </c>
      <c r="LB6" s="61" t="str">
        <f t="shared" si="4"/>
        <v>Semana 43</v>
      </c>
      <c r="LC6" s="61" t="str">
        <f t="shared" si="4"/>
        <v>Semana 43</v>
      </c>
      <c r="LD6" s="61" t="str">
        <f t="shared" si="4"/>
        <v>Semana 43</v>
      </c>
      <c r="LE6" s="61" t="str">
        <f t="shared" si="4"/>
        <v>Semana 43</v>
      </c>
      <c r="LF6" s="61" t="str">
        <f t="shared" si="4"/>
        <v>Semana 43</v>
      </c>
      <c r="LG6" s="61" t="str">
        <f t="shared" si="4"/>
        <v>Semana 43</v>
      </c>
      <c r="LH6" s="61" t="str">
        <f t="shared" si="4"/>
        <v>Semana 44</v>
      </c>
      <c r="LI6" s="61" t="str">
        <f t="shared" si="4"/>
        <v>Semana 44</v>
      </c>
      <c r="LJ6" s="61" t="str">
        <f t="shared" si="4"/>
        <v>Semana 44</v>
      </c>
      <c r="LK6" s="61" t="str">
        <f t="shared" si="4"/>
        <v>Semana 44</v>
      </c>
      <c r="LL6" s="61" t="str">
        <f t="shared" si="4"/>
        <v>Semana 44</v>
      </c>
      <c r="LM6" s="61" t="str">
        <f t="shared" si="4"/>
        <v>Semana 44</v>
      </c>
      <c r="LN6" s="61" t="str">
        <f t="shared" si="4"/>
        <v>Semana 44</v>
      </c>
      <c r="LO6" s="61" t="str">
        <f t="shared" si="4"/>
        <v>Semana 45</v>
      </c>
      <c r="LP6" s="61" t="str">
        <f t="shared" si="4"/>
        <v>Semana 45</v>
      </c>
      <c r="LQ6" s="61" t="str">
        <f t="shared" si="4"/>
        <v>Semana 45</v>
      </c>
      <c r="LR6" s="61" t="str">
        <f t="shared" si="4"/>
        <v>Semana 45</v>
      </c>
      <c r="LS6" s="61" t="str">
        <f t="shared" si="4"/>
        <v>Semana 45</v>
      </c>
      <c r="LT6" s="61" t="str">
        <f t="shared" si="4"/>
        <v>Semana 45</v>
      </c>
      <c r="LU6" s="61" t="str">
        <f t="shared" si="4"/>
        <v>Semana 45</v>
      </c>
      <c r="LV6" s="61" t="str">
        <f t="shared" si="4"/>
        <v>Semana 46</v>
      </c>
      <c r="LW6" s="61" t="str">
        <f t="shared" si="4"/>
        <v>Semana 46</v>
      </c>
      <c r="LX6" s="61" t="str">
        <f t="shared" si="4"/>
        <v>Semana 46</v>
      </c>
      <c r="LY6" s="61" t="str">
        <f t="shared" si="4"/>
        <v>Semana 46</v>
      </c>
      <c r="LZ6" s="61" t="str">
        <f t="shared" si="4"/>
        <v>Semana 46</v>
      </c>
      <c r="MA6" s="61" t="str">
        <f t="shared" si="4"/>
        <v>Semana 46</v>
      </c>
      <c r="MB6" s="61" t="str">
        <f t="shared" ref="MB6:NY6" si="5">IF(MB7="",MA6,MB7)</f>
        <v>Semana 46</v>
      </c>
      <c r="MC6" s="61" t="str">
        <f t="shared" si="5"/>
        <v>Semana 47</v>
      </c>
      <c r="MD6" s="61" t="str">
        <f t="shared" si="5"/>
        <v>Semana 47</v>
      </c>
      <c r="ME6" s="61" t="str">
        <f t="shared" si="5"/>
        <v>Semana 47</v>
      </c>
      <c r="MF6" s="61" t="str">
        <f t="shared" si="5"/>
        <v>Semana 47</v>
      </c>
      <c r="MG6" s="61" t="str">
        <f t="shared" si="5"/>
        <v>Semana 47</v>
      </c>
      <c r="MH6" s="61" t="str">
        <f t="shared" si="5"/>
        <v>Semana 47</v>
      </c>
      <c r="MI6" s="61" t="str">
        <f t="shared" si="5"/>
        <v>Semana 47</v>
      </c>
      <c r="MJ6" s="61" t="str">
        <f t="shared" si="5"/>
        <v>Semana 48</v>
      </c>
      <c r="MK6" s="61" t="str">
        <f t="shared" si="5"/>
        <v>Semana 48</v>
      </c>
      <c r="ML6" s="61" t="str">
        <f t="shared" si="5"/>
        <v>Semana 48</v>
      </c>
      <c r="MM6" s="61" t="str">
        <f t="shared" si="5"/>
        <v>Semana 48</v>
      </c>
      <c r="MN6" s="61" t="str">
        <f t="shared" si="5"/>
        <v>Semana 48</v>
      </c>
      <c r="MO6" s="61" t="str">
        <f t="shared" si="5"/>
        <v>Semana 48</v>
      </c>
      <c r="MP6" s="61" t="str">
        <f t="shared" si="5"/>
        <v>Semana 48</v>
      </c>
      <c r="MQ6" s="61" t="str">
        <f t="shared" si="5"/>
        <v>Semana 49</v>
      </c>
      <c r="MR6" s="61" t="str">
        <f t="shared" si="5"/>
        <v>Semana 49</v>
      </c>
      <c r="MS6" s="61" t="str">
        <f t="shared" si="5"/>
        <v>Semana 49</v>
      </c>
      <c r="MT6" s="61" t="str">
        <f t="shared" si="5"/>
        <v>Semana 49</v>
      </c>
      <c r="MU6" s="61" t="str">
        <f t="shared" si="5"/>
        <v>Semana 49</v>
      </c>
      <c r="MV6" s="61" t="str">
        <f t="shared" si="5"/>
        <v>Semana 49</v>
      </c>
      <c r="MW6" s="61" t="str">
        <f t="shared" si="5"/>
        <v>Semana 49</v>
      </c>
      <c r="MX6" s="61" t="str">
        <f t="shared" si="5"/>
        <v>Semana 50</v>
      </c>
      <c r="MY6" s="61" t="str">
        <f t="shared" si="5"/>
        <v>Semana 50</v>
      </c>
      <c r="MZ6" s="61" t="str">
        <f t="shared" si="5"/>
        <v>Semana 50</v>
      </c>
      <c r="NA6" s="61" t="str">
        <f t="shared" si="5"/>
        <v>Semana 50</v>
      </c>
      <c r="NB6" s="61" t="str">
        <f t="shared" si="5"/>
        <v>Semana 50</v>
      </c>
      <c r="NC6" s="61" t="str">
        <f t="shared" si="5"/>
        <v>Semana 50</v>
      </c>
      <c r="ND6" s="61" t="str">
        <f t="shared" si="5"/>
        <v>Semana 50</v>
      </c>
      <c r="NE6" s="61" t="str">
        <f t="shared" si="5"/>
        <v>Semana 51</v>
      </c>
      <c r="NF6" s="61" t="str">
        <f t="shared" si="5"/>
        <v>Semana 51</v>
      </c>
      <c r="NG6" s="61" t="str">
        <f t="shared" si="5"/>
        <v>Semana 51</v>
      </c>
      <c r="NH6" s="61" t="str">
        <f t="shared" si="5"/>
        <v>Semana 51</v>
      </c>
      <c r="NI6" s="61" t="str">
        <f t="shared" si="5"/>
        <v>Semana 51</v>
      </c>
      <c r="NJ6" s="61" t="str">
        <f t="shared" si="5"/>
        <v>Semana 51</v>
      </c>
      <c r="NK6" s="61" t="str">
        <f t="shared" si="5"/>
        <v>Semana 51</v>
      </c>
      <c r="NL6" s="61" t="str">
        <f t="shared" si="5"/>
        <v>Semana 52</v>
      </c>
      <c r="NM6" s="61" t="str">
        <f t="shared" si="5"/>
        <v>Semana 52</v>
      </c>
      <c r="NN6" s="61" t="str">
        <f t="shared" si="5"/>
        <v>Semana 52</v>
      </c>
      <c r="NO6" s="61" t="str">
        <f t="shared" si="5"/>
        <v>Semana 52</v>
      </c>
      <c r="NP6" s="61" t="str">
        <f t="shared" si="5"/>
        <v>Semana 52</v>
      </c>
      <c r="NQ6" s="61" t="str">
        <f t="shared" si="5"/>
        <v>Semana 52</v>
      </c>
      <c r="NR6" s="61" t="str">
        <f t="shared" si="5"/>
        <v>Semana 52</v>
      </c>
      <c r="NS6" s="61" t="str">
        <f t="shared" si="5"/>
        <v>Semana 53</v>
      </c>
      <c r="NT6" s="61" t="str">
        <f t="shared" si="5"/>
        <v>Semana 53</v>
      </c>
      <c r="NU6" s="61" t="str">
        <f t="shared" si="5"/>
        <v>Semana 53</v>
      </c>
      <c r="NV6" s="61" t="str">
        <f t="shared" si="5"/>
        <v>Semana 53</v>
      </c>
      <c r="NW6" s="61" t="str">
        <f t="shared" si="5"/>
        <v>Semana 53</v>
      </c>
      <c r="NX6" s="61" t="str">
        <f t="shared" si="5"/>
        <v>Semana 53</v>
      </c>
      <c r="NY6" s="61" t="str">
        <f t="shared" si="5"/>
        <v>Semana 53</v>
      </c>
    </row>
    <row r="7" spans="1:389" s="6" customFormat="1" ht="24" customHeight="1" x14ac:dyDescent="0.25">
      <c r="E7" s="77" t="s">
        <v>46</v>
      </c>
      <c r="F7" s="74">
        <f>SUM($L$11:$L$10000)</f>
        <v>0</v>
      </c>
      <c r="H7" s="95">
        <v>0.9</v>
      </c>
      <c r="I7" s="167">
        <v>0.8</v>
      </c>
      <c r="J7" s="167"/>
      <c r="S7" s="150" t="str">
        <f>"Semana "&amp;(S9-($W$4-WEEKDAY($W$4,2)+1))/7+1</f>
        <v>Semana 1</v>
      </c>
      <c r="T7" s="151"/>
      <c r="U7" s="151"/>
      <c r="V7" s="151"/>
      <c r="W7" s="151"/>
      <c r="X7" s="151"/>
      <c r="Y7" s="152"/>
      <c r="Z7" s="150" t="str">
        <f t="shared" ref="Z7" si="6">"Semana "&amp;(Z9-($W$4-WEEKDAY($W$4,2)+1))/7+1</f>
        <v>Semana 2</v>
      </c>
      <c r="AA7" s="151"/>
      <c r="AB7" s="151"/>
      <c r="AC7" s="151"/>
      <c r="AD7" s="151"/>
      <c r="AE7" s="151"/>
      <c r="AF7" s="152"/>
      <c r="AG7" s="150" t="str">
        <f t="shared" ref="AG7" si="7">"Semana "&amp;(AG9-($W$4-WEEKDAY($W$4,2)+1))/7+1</f>
        <v>Semana 3</v>
      </c>
      <c r="AH7" s="151"/>
      <c r="AI7" s="151"/>
      <c r="AJ7" s="151"/>
      <c r="AK7" s="151"/>
      <c r="AL7" s="151"/>
      <c r="AM7" s="152"/>
      <c r="AN7" s="150" t="str">
        <f t="shared" ref="AN7" si="8">"Semana "&amp;(AN9-($W$4-WEEKDAY($W$4,2)+1))/7+1</f>
        <v>Semana 4</v>
      </c>
      <c r="AO7" s="151"/>
      <c r="AP7" s="151"/>
      <c r="AQ7" s="151"/>
      <c r="AR7" s="151"/>
      <c r="AS7" s="151"/>
      <c r="AT7" s="152"/>
      <c r="AU7" s="150" t="str">
        <f t="shared" ref="AU7" si="9">"Semana "&amp;(AU9-($W$4-WEEKDAY($W$4,2)+1))/7+1</f>
        <v>Semana 5</v>
      </c>
      <c r="AV7" s="151"/>
      <c r="AW7" s="151"/>
      <c r="AX7" s="151"/>
      <c r="AY7" s="151"/>
      <c r="AZ7" s="151"/>
      <c r="BA7" s="152"/>
      <c r="BB7" s="150" t="str">
        <f t="shared" ref="BB7" si="10">"Semana "&amp;(BB9-($W$4-WEEKDAY($W$4,2)+1))/7+1</f>
        <v>Semana 6</v>
      </c>
      <c r="BC7" s="151"/>
      <c r="BD7" s="151"/>
      <c r="BE7" s="151"/>
      <c r="BF7" s="151"/>
      <c r="BG7" s="151"/>
      <c r="BH7" s="152"/>
      <c r="BI7" s="150" t="str">
        <f t="shared" ref="BI7" si="11">"Semana "&amp;(BI9-($W$4-WEEKDAY($W$4,2)+1))/7+1</f>
        <v>Semana 7</v>
      </c>
      <c r="BJ7" s="151"/>
      <c r="BK7" s="151"/>
      <c r="BL7" s="151"/>
      <c r="BM7" s="151"/>
      <c r="BN7" s="151"/>
      <c r="BO7" s="152"/>
      <c r="BP7" s="150" t="str">
        <f t="shared" ref="BP7" si="12">"Semana "&amp;(BP9-($W$4-WEEKDAY($W$4,2)+1))/7+1</f>
        <v>Semana 8</v>
      </c>
      <c r="BQ7" s="151"/>
      <c r="BR7" s="151"/>
      <c r="BS7" s="151"/>
      <c r="BT7" s="151"/>
      <c r="BU7" s="151"/>
      <c r="BV7" s="152"/>
      <c r="BW7" s="150" t="str">
        <f t="shared" ref="BW7" si="13">"Semana "&amp;(BW9-($W$4-WEEKDAY($W$4,2)+1))/7+1</f>
        <v>Semana 9</v>
      </c>
      <c r="BX7" s="151"/>
      <c r="BY7" s="151"/>
      <c r="BZ7" s="151"/>
      <c r="CA7" s="151"/>
      <c r="CB7" s="151"/>
      <c r="CC7" s="152"/>
      <c r="CD7" s="150" t="str">
        <f t="shared" ref="CD7" si="14">"Semana "&amp;(CD9-($W$4-WEEKDAY($W$4,2)+1))/7+1</f>
        <v>Semana 10</v>
      </c>
      <c r="CE7" s="151"/>
      <c r="CF7" s="151"/>
      <c r="CG7" s="151"/>
      <c r="CH7" s="151"/>
      <c r="CI7" s="151"/>
      <c r="CJ7" s="152"/>
      <c r="CK7" s="150" t="str">
        <f t="shared" ref="CK7" si="15">"Semana "&amp;(CK9-($W$4-WEEKDAY($W$4,2)+1))/7+1</f>
        <v>Semana 11</v>
      </c>
      <c r="CL7" s="151"/>
      <c r="CM7" s="151"/>
      <c r="CN7" s="151"/>
      <c r="CO7" s="151"/>
      <c r="CP7" s="151"/>
      <c r="CQ7" s="152"/>
      <c r="CR7" s="150" t="str">
        <f t="shared" ref="CR7" si="16">"Semana "&amp;(CR9-($W$4-WEEKDAY($W$4,2)+1))/7+1</f>
        <v>Semana 12</v>
      </c>
      <c r="CS7" s="151"/>
      <c r="CT7" s="151"/>
      <c r="CU7" s="151"/>
      <c r="CV7" s="151"/>
      <c r="CW7" s="151"/>
      <c r="CX7" s="152"/>
      <c r="CY7" s="150" t="str">
        <f t="shared" ref="CY7" si="17">"Semana "&amp;(CY9-($W$4-WEEKDAY($W$4,2)+1))/7+1</f>
        <v>Semana 13</v>
      </c>
      <c r="CZ7" s="151"/>
      <c r="DA7" s="151"/>
      <c r="DB7" s="151"/>
      <c r="DC7" s="151"/>
      <c r="DD7" s="151"/>
      <c r="DE7" s="152"/>
      <c r="DF7" s="150" t="str">
        <f t="shared" ref="DF7" si="18">"Semana "&amp;(DF9-($W$4-WEEKDAY($W$4,2)+1))/7+1</f>
        <v>Semana 14</v>
      </c>
      <c r="DG7" s="151"/>
      <c r="DH7" s="151"/>
      <c r="DI7" s="151"/>
      <c r="DJ7" s="151"/>
      <c r="DK7" s="151"/>
      <c r="DL7" s="152"/>
      <c r="DM7" s="150" t="str">
        <f t="shared" ref="DM7" si="19">"Semana "&amp;(DM9-($W$4-WEEKDAY($W$4,2)+1))/7+1</f>
        <v>Semana 15</v>
      </c>
      <c r="DN7" s="151"/>
      <c r="DO7" s="151"/>
      <c r="DP7" s="151"/>
      <c r="DQ7" s="151"/>
      <c r="DR7" s="151"/>
      <c r="DS7" s="152"/>
      <c r="DT7" s="150" t="str">
        <f t="shared" ref="DT7" si="20">"Semana "&amp;(DT9-($W$4-WEEKDAY($W$4,2)+1))/7+1</f>
        <v>Semana 16</v>
      </c>
      <c r="DU7" s="151"/>
      <c r="DV7" s="151"/>
      <c r="DW7" s="151"/>
      <c r="DX7" s="151"/>
      <c r="DY7" s="151"/>
      <c r="DZ7" s="152"/>
      <c r="EA7" s="150" t="str">
        <f t="shared" ref="EA7" si="21">"Semana "&amp;(EA9-($W$4-WEEKDAY($W$4,2)+1))/7+1</f>
        <v>Semana 17</v>
      </c>
      <c r="EB7" s="151"/>
      <c r="EC7" s="151"/>
      <c r="ED7" s="151"/>
      <c r="EE7" s="151"/>
      <c r="EF7" s="151"/>
      <c r="EG7" s="152"/>
      <c r="EH7" s="150" t="str">
        <f t="shared" ref="EH7" si="22">"Semana "&amp;(EH9-($W$4-WEEKDAY($W$4,2)+1))/7+1</f>
        <v>Semana 18</v>
      </c>
      <c r="EI7" s="151"/>
      <c r="EJ7" s="151"/>
      <c r="EK7" s="151"/>
      <c r="EL7" s="151"/>
      <c r="EM7" s="151"/>
      <c r="EN7" s="152"/>
      <c r="EO7" s="150" t="str">
        <f t="shared" ref="EO7" si="23">"Semana "&amp;(EO9-($W$4-WEEKDAY($W$4,2)+1))/7+1</f>
        <v>Semana 19</v>
      </c>
      <c r="EP7" s="151"/>
      <c r="EQ7" s="151"/>
      <c r="ER7" s="151"/>
      <c r="ES7" s="151"/>
      <c r="ET7" s="151"/>
      <c r="EU7" s="152"/>
      <c r="EV7" s="150" t="str">
        <f t="shared" ref="EV7" si="24">"Semana "&amp;(EV9-($W$4-WEEKDAY($W$4,2)+1))/7+1</f>
        <v>Semana 20</v>
      </c>
      <c r="EW7" s="151"/>
      <c r="EX7" s="151"/>
      <c r="EY7" s="151"/>
      <c r="EZ7" s="151"/>
      <c r="FA7" s="151"/>
      <c r="FB7" s="152"/>
      <c r="FC7" s="150" t="str">
        <f t="shared" ref="FC7" si="25">"Semana "&amp;(FC9-($W$4-WEEKDAY($W$4,2)+1))/7+1</f>
        <v>Semana 21</v>
      </c>
      <c r="FD7" s="151"/>
      <c r="FE7" s="151"/>
      <c r="FF7" s="151"/>
      <c r="FG7" s="151"/>
      <c r="FH7" s="151"/>
      <c r="FI7" s="152"/>
      <c r="FJ7" s="150" t="str">
        <f t="shared" ref="FJ7" si="26">"Semana "&amp;(FJ9-($W$4-WEEKDAY($W$4,2)+1))/7+1</f>
        <v>Semana 22</v>
      </c>
      <c r="FK7" s="151"/>
      <c r="FL7" s="151"/>
      <c r="FM7" s="151"/>
      <c r="FN7" s="151"/>
      <c r="FO7" s="151"/>
      <c r="FP7" s="152"/>
      <c r="FQ7" s="150" t="str">
        <f t="shared" ref="FQ7" si="27">"Semana "&amp;(FQ9-($W$4-WEEKDAY($W$4,2)+1))/7+1</f>
        <v>Semana 23</v>
      </c>
      <c r="FR7" s="151"/>
      <c r="FS7" s="151"/>
      <c r="FT7" s="151"/>
      <c r="FU7" s="151"/>
      <c r="FV7" s="151"/>
      <c r="FW7" s="152"/>
      <c r="FX7" s="150" t="str">
        <f t="shared" ref="FX7" si="28">"Semana "&amp;(FX9-($W$4-WEEKDAY($W$4,2)+1))/7+1</f>
        <v>Semana 24</v>
      </c>
      <c r="FY7" s="151"/>
      <c r="FZ7" s="151"/>
      <c r="GA7" s="151"/>
      <c r="GB7" s="151"/>
      <c r="GC7" s="151"/>
      <c r="GD7" s="152"/>
      <c r="GE7" s="150" t="str">
        <f t="shared" ref="GE7" si="29">"Semana "&amp;(GE9-($W$4-WEEKDAY($W$4,2)+1))/7+1</f>
        <v>Semana 25</v>
      </c>
      <c r="GF7" s="151"/>
      <c r="GG7" s="151"/>
      <c r="GH7" s="151"/>
      <c r="GI7" s="151"/>
      <c r="GJ7" s="151"/>
      <c r="GK7" s="152"/>
      <c r="GL7" s="150" t="str">
        <f t="shared" ref="GL7" si="30">"Semana "&amp;(GL9-($W$4-WEEKDAY($W$4,2)+1))/7+1</f>
        <v>Semana 26</v>
      </c>
      <c r="GM7" s="151"/>
      <c r="GN7" s="151"/>
      <c r="GO7" s="151"/>
      <c r="GP7" s="151"/>
      <c r="GQ7" s="151"/>
      <c r="GR7" s="152"/>
      <c r="GS7" s="150" t="str">
        <f t="shared" ref="GS7" si="31">"Semana "&amp;(GS9-($W$4-WEEKDAY($W$4,2)+1))/7+1</f>
        <v>Semana 27</v>
      </c>
      <c r="GT7" s="151"/>
      <c r="GU7" s="151"/>
      <c r="GV7" s="151"/>
      <c r="GW7" s="151"/>
      <c r="GX7" s="151"/>
      <c r="GY7" s="152"/>
      <c r="GZ7" s="150" t="str">
        <f t="shared" ref="GZ7" si="32">"Semana "&amp;(GZ9-($W$4-WEEKDAY($W$4,2)+1))/7+1</f>
        <v>Semana 28</v>
      </c>
      <c r="HA7" s="151"/>
      <c r="HB7" s="151"/>
      <c r="HC7" s="151"/>
      <c r="HD7" s="151"/>
      <c r="HE7" s="151"/>
      <c r="HF7" s="152"/>
      <c r="HG7" s="150" t="str">
        <f t="shared" ref="HG7" si="33">"Semana "&amp;(HG9-($W$4-WEEKDAY($W$4,2)+1))/7+1</f>
        <v>Semana 29</v>
      </c>
      <c r="HH7" s="151"/>
      <c r="HI7" s="151"/>
      <c r="HJ7" s="151"/>
      <c r="HK7" s="151"/>
      <c r="HL7" s="151"/>
      <c r="HM7" s="152"/>
      <c r="HN7" s="150" t="str">
        <f t="shared" ref="HN7" si="34">"Semana "&amp;(HN9-($W$4-WEEKDAY($W$4,2)+1))/7+1</f>
        <v>Semana 30</v>
      </c>
      <c r="HO7" s="151"/>
      <c r="HP7" s="151"/>
      <c r="HQ7" s="151"/>
      <c r="HR7" s="151"/>
      <c r="HS7" s="151"/>
      <c r="HT7" s="152"/>
      <c r="HU7" s="150" t="str">
        <f t="shared" ref="HU7" si="35">"Semana "&amp;(HU9-($W$4-WEEKDAY($W$4,2)+1))/7+1</f>
        <v>Semana 31</v>
      </c>
      <c r="HV7" s="151"/>
      <c r="HW7" s="151"/>
      <c r="HX7" s="151"/>
      <c r="HY7" s="151"/>
      <c r="HZ7" s="151"/>
      <c r="IA7" s="152"/>
      <c r="IB7" s="150" t="str">
        <f t="shared" ref="IB7" si="36">"Semana "&amp;(IB9-($W$4-WEEKDAY($W$4,2)+1))/7+1</f>
        <v>Semana 32</v>
      </c>
      <c r="IC7" s="151"/>
      <c r="ID7" s="151"/>
      <c r="IE7" s="151"/>
      <c r="IF7" s="151"/>
      <c r="IG7" s="151"/>
      <c r="IH7" s="152"/>
      <c r="II7" s="150" t="str">
        <f t="shared" ref="II7" si="37">"Semana "&amp;(II9-($W$4-WEEKDAY($W$4,2)+1))/7+1</f>
        <v>Semana 33</v>
      </c>
      <c r="IJ7" s="151"/>
      <c r="IK7" s="151"/>
      <c r="IL7" s="151"/>
      <c r="IM7" s="151"/>
      <c r="IN7" s="151"/>
      <c r="IO7" s="152"/>
      <c r="IP7" s="150" t="str">
        <f t="shared" ref="IP7" si="38">"Semana "&amp;(IP9-($W$4-WEEKDAY($W$4,2)+1))/7+1</f>
        <v>Semana 34</v>
      </c>
      <c r="IQ7" s="151"/>
      <c r="IR7" s="151"/>
      <c r="IS7" s="151"/>
      <c r="IT7" s="151"/>
      <c r="IU7" s="151"/>
      <c r="IV7" s="152"/>
      <c r="IW7" s="150" t="str">
        <f t="shared" ref="IW7" si="39">"Semana "&amp;(IW9-($W$4-WEEKDAY($W$4,2)+1))/7+1</f>
        <v>Semana 35</v>
      </c>
      <c r="IX7" s="151"/>
      <c r="IY7" s="151"/>
      <c r="IZ7" s="151"/>
      <c r="JA7" s="151"/>
      <c r="JB7" s="151"/>
      <c r="JC7" s="152"/>
      <c r="JD7" s="150" t="str">
        <f t="shared" ref="JD7" si="40">"Semana "&amp;(JD9-($W$4-WEEKDAY($W$4,2)+1))/7+1</f>
        <v>Semana 36</v>
      </c>
      <c r="JE7" s="151"/>
      <c r="JF7" s="151"/>
      <c r="JG7" s="151"/>
      <c r="JH7" s="151"/>
      <c r="JI7" s="151"/>
      <c r="JJ7" s="152"/>
      <c r="JK7" s="150" t="str">
        <f t="shared" ref="JK7" si="41">"Semana "&amp;(JK9-($W$4-WEEKDAY($W$4,2)+1))/7+1</f>
        <v>Semana 37</v>
      </c>
      <c r="JL7" s="151"/>
      <c r="JM7" s="151"/>
      <c r="JN7" s="151"/>
      <c r="JO7" s="151"/>
      <c r="JP7" s="151"/>
      <c r="JQ7" s="152"/>
      <c r="JR7" s="150" t="str">
        <f t="shared" ref="JR7" si="42">"Semana "&amp;(JR9-($W$4-WEEKDAY($W$4,2)+1))/7+1</f>
        <v>Semana 38</v>
      </c>
      <c r="JS7" s="151"/>
      <c r="JT7" s="151"/>
      <c r="JU7" s="151"/>
      <c r="JV7" s="151"/>
      <c r="JW7" s="151"/>
      <c r="JX7" s="152"/>
      <c r="JY7" s="150" t="str">
        <f t="shared" ref="JY7" si="43">"Semana "&amp;(JY9-($W$4-WEEKDAY($W$4,2)+1))/7+1</f>
        <v>Semana 39</v>
      </c>
      <c r="JZ7" s="151"/>
      <c r="KA7" s="151"/>
      <c r="KB7" s="151"/>
      <c r="KC7" s="151"/>
      <c r="KD7" s="151"/>
      <c r="KE7" s="152"/>
      <c r="KF7" s="150" t="str">
        <f t="shared" ref="KF7" si="44">"Semana "&amp;(KF9-($W$4-WEEKDAY($W$4,2)+1))/7+1</f>
        <v>Semana 40</v>
      </c>
      <c r="KG7" s="151"/>
      <c r="KH7" s="151"/>
      <c r="KI7" s="151"/>
      <c r="KJ7" s="151"/>
      <c r="KK7" s="151"/>
      <c r="KL7" s="152"/>
      <c r="KM7" s="150" t="str">
        <f t="shared" ref="KM7" si="45">"Semana "&amp;(KM9-($W$4-WEEKDAY($W$4,2)+1))/7+1</f>
        <v>Semana 41</v>
      </c>
      <c r="KN7" s="151"/>
      <c r="KO7" s="151"/>
      <c r="KP7" s="151"/>
      <c r="KQ7" s="151"/>
      <c r="KR7" s="151"/>
      <c r="KS7" s="152"/>
      <c r="KT7" s="150" t="str">
        <f t="shared" ref="KT7" si="46">"Semana "&amp;(KT9-($W$4-WEEKDAY($W$4,2)+1))/7+1</f>
        <v>Semana 42</v>
      </c>
      <c r="KU7" s="151"/>
      <c r="KV7" s="151"/>
      <c r="KW7" s="151"/>
      <c r="KX7" s="151"/>
      <c r="KY7" s="151"/>
      <c r="KZ7" s="152"/>
      <c r="LA7" s="150" t="str">
        <f t="shared" ref="LA7" si="47">"Semana "&amp;(LA9-($W$4-WEEKDAY($W$4,2)+1))/7+1</f>
        <v>Semana 43</v>
      </c>
      <c r="LB7" s="151"/>
      <c r="LC7" s="151"/>
      <c r="LD7" s="151"/>
      <c r="LE7" s="151"/>
      <c r="LF7" s="151"/>
      <c r="LG7" s="152"/>
      <c r="LH7" s="150" t="str">
        <f t="shared" ref="LH7" si="48">"Semana "&amp;(LH9-($W$4-WEEKDAY($W$4,2)+1))/7+1</f>
        <v>Semana 44</v>
      </c>
      <c r="LI7" s="151"/>
      <c r="LJ7" s="151"/>
      <c r="LK7" s="151"/>
      <c r="LL7" s="151"/>
      <c r="LM7" s="151"/>
      <c r="LN7" s="152"/>
      <c r="LO7" s="150" t="str">
        <f t="shared" ref="LO7" si="49">"Semana "&amp;(LO9-($W$4-WEEKDAY($W$4,2)+1))/7+1</f>
        <v>Semana 45</v>
      </c>
      <c r="LP7" s="151"/>
      <c r="LQ7" s="151"/>
      <c r="LR7" s="151"/>
      <c r="LS7" s="151"/>
      <c r="LT7" s="151"/>
      <c r="LU7" s="152"/>
      <c r="LV7" s="150" t="str">
        <f t="shared" ref="LV7" si="50">"Semana "&amp;(LV9-($W$4-WEEKDAY($W$4,2)+1))/7+1</f>
        <v>Semana 46</v>
      </c>
      <c r="LW7" s="151"/>
      <c r="LX7" s="151"/>
      <c r="LY7" s="151"/>
      <c r="LZ7" s="151"/>
      <c r="MA7" s="151"/>
      <c r="MB7" s="152"/>
      <c r="MC7" s="150" t="str">
        <f t="shared" ref="MC7" si="51">"Semana "&amp;(MC9-($W$4-WEEKDAY($W$4,2)+1))/7+1</f>
        <v>Semana 47</v>
      </c>
      <c r="MD7" s="151"/>
      <c r="ME7" s="151"/>
      <c r="MF7" s="151"/>
      <c r="MG7" s="151"/>
      <c r="MH7" s="151"/>
      <c r="MI7" s="152"/>
      <c r="MJ7" s="150" t="str">
        <f t="shared" ref="MJ7" si="52">"Semana "&amp;(MJ9-($W$4-WEEKDAY($W$4,2)+1))/7+1</f>
        <v>Semana 48</v>
      </c>
      <c r="MK7" s="151"/>
      <c r="ML7" s="151"/>
      <c r="MM7" s="151"/>
      <c r="MN7" s="151"/>
      <c r="MO7" s="151"/>
      <c r="MP7" s="152"/>
      <c r="MQ7" s="150" t="str">
        <f t="shared" ref="MQ7" si="53">"Semana "&amp;(MQ9-($W$4-WEEKDAY($W$4,2)+1))/7+1</f>
        <v>Semana 49</v>
      </c>
      <c r="MR7" s="151"/>
      <c r="MS7" s="151"/>
      <c r="MT7" s="151"/>
      <c r="MU7" s="151"/>
      <c r="MV7" s="151"/>
      <c r="MW7" s="152"/>
      <c r="MX7" s="150" t="str">
        <f t="shared" ref="MX7" si="54">"Semana "&amp;(MX9-($W$4-WEEKDAY($W$4,2)+1))/7+1</f>
        <v>Semana 50</v>
      </c>
      <c r="MY7" s="151"/>
      <c r="MZ7" s="151"/>
      <c r="NA7" s="151"/>
      <c r="NB7" s="151"/>
      <c r="NC7" s="151"/>
      <c r="ND7" s="152"/>
      <c r="NE7" s="150" t="str">
        <f t="shared" ref="NE7" si="55">"Semana "&amp;(NE9-($W$4-WEEKDAY($W$4,2)+1))/7+1</f>
        <v>Semana 51</v>
      </c>
      <c r="NF7" s="151"/>
      <c r="NG7" s="151"/>
      <c r="NH7" s="151"/>
      <c r="NI7" s="151"/>
      <c r="NJ7" s="151"/>
      <c r="NK7" s="152"/>
      <c r="NL7" s="150" t="str">
        <f t="shared" ref="NL7" si="56">"Semana "&amp;(NL9-($W$4-WEEKDAY($W$4,2)+1))/7+1</f>
        <v>Semana 52</v>
      </c>
      <c r="NM7" s="151"/>
      <c r="NN7" s="151"/>
      <c r="NO7" s="151"/>
      <c r="NP7" s="151"/>
      <c r="NQ7" s="151"/>
      <c r="NR7" s="152"/>
      <c r="NS7" s="150" t="str">
        <f t="shared" ref="NS7" si="57">"Semana "&amp;(NS9-($W$4-WEEKDAY($W$4,2)+1))/7+1</f>
        <v>Semana 53</v>
      </c>
      <c r="NT7" s="151"/>
      <c r="NU7" s="151"/>
      <c r="NV7" s="151"/>
      <c r="NW7" s="151"/>
      <c r="NX7" s="151"/>
      <c r="NY7" s="152"/>
    </row>
    <row r="8" spans="1:389" s="6" customFormat="1" ht="24" customHeight="1" x14ac:dyDescent="0.25">
      <c r="E8" s="78" t="s">
        <v>47</v>
      </c>
      <c r="F8" s="72">
        <f>SUM($M$11:$M$10000)</f>
        <v>248</v>
      </c>
      <c r="O8" s="51"/>
      <c r="S8" s="156" t="str">
        <f>TEXT(S9,"dd mmm")&amp;" - "&amp;TEXT(S9+6,"dd mmm")</f>
        <v>04 ago - 10 ago</v>
      </c>
      <c r="T8" s="156"/>
      <c r="U8" s="156"/>
      <c r="V8" s="156"/>
      <c r="W8" s="156"/>
      <c r="X8" s="156"/>
      <c r="Y8" s="157"/>
      <c r="Z8" s="156" t="str">
        <f t="shared" ref="Z8" si="58">TEXT(Z9,"dd mmm")&amp;" - "&amp;TEXT(Z9+6,"dd mmm")</f>
        <v>11 ago - 17 ago</v>
      </c>
      <c r="AA8" s="156"/>
      <c r="AB8" s="156"/>
      <c r="AC8" s="156"/>
      <c r="AD8" s="156"/>
      <c r="AE8" s="156"/>
      <c r="AF8" s="157"/>
      <c r="AG8" s="156" t="str">
        <f t="shared" ref="AG8" si="59">TEXT(AG9,"dd mmm")&amp;" - "&amp;TEXT(AG9+6,"dd mmm")</f>
        <v>18 ago - 24 ago</v>
      </c>
      <c r="AH8" s="156"/>
      <c r="AI8" s="156"/>
      <c r="AJ8" s="156"/>
      <c r="AK8" s="156"/>
      <c r="AL8" s="156"/>
      <c r="AM8" s="157"/>
      <c r="AN8" s="156" t="str">
        <f t="shared" ref="AN8" si="60">TEXT(AN9,"dd mmm")&amp;" - "&amp;TEXT(AN9+6,"dd mmm")</f>
        <v>25 ago - 31 ago</v>
      </c>
      <c r="AO8" s="156"/>
      <c r="AP8" s="156"/>
      <c r="AQ8" s="156"/>
      <c r="AR8" s="156"/>
      <c r="AS8" s="156"/>
      <c r="AT8" s="157"/>
      <c r="AU8" s="156" t="str">
        <f t="shared" ref="AU8" si="61">TEXT(AU9,"dd mmm")&amp;" - "&amp;TEXT(AU9+6,"dd mmm")</f>
        <v>01 sep - 07 sep</v>
      </c>
      <c r="AV8" s="156"/>
      <c r="AW8" s="156"/>
      <c r="AX8" s="156"/>
      <c r="AY8" s="156"/>
      <c r="AZ8" s="156"/>
      <c r="BA8" s="157"/>
      <c r="BB8" s="156" t="str">
        <f t="shared" ref="BB8" si="62">TEXT(BB9,"dd mmm")&amp;" - "&amp;TEXT(BB9+6,"dd mmm")</f>
        <v>08 sep - 14 sep</v>
      </c>
      <c r="BC8" s="156"/>
      <c r="BD8" s="156"/>
      <c r="BE8" s="156"/>
      <c r="BF8" s="156"/>
      <c r="BG8" s="156"/>
      <c r="BH8" s="157"/>
      <c r="BI8" s="156" t="str">
        <f t="shared" ref="BI8" si="63">TEXT(BI9,"dd mmm")&amp;" - "&amp;TEXT(BI9+6,"dd mmm")</f>
        <v>15 sep - 21 sep</v>
      </c>
      <c r="BJ8" s="156"/>
      <c r="BK8" s="156"/>
      <c r="BL8" s="156"/>
      <c r="BM8" s="156"/>
      <c r="BN8" s="156"/>
      <c r="BO8" s="157"/>
      <c r="BP8" s="156" t="str">
        <f t="shared" ref="BP8" si="64">TEXT(BP9,"dd mmm")&amp;" - "&amp;TEXT(BP9+6,"dd mmm")</f>
        <v>22 sep - 28 sep</v>
      </c>
      <c r="BQ8" s="156"/>
      <c r="BR8" s="156"/>
      <c r="BS8" s="156"/>
      <c r="BT8" s="156"/>
      <c r="BU8" s="156"/>
      <c r="BV8" s="157"/>
      <c r="BW8" s="156" t="str">
        <f t="shared" ref="BW8" si="65">TEXT(BW9,"dd mmm")&amp;" - "&amp;TEXT(BW9+6,"dd mmm")</f>
        <v>29 sep - 05 oct</v>
      </c>
      <c r="BX8" s="156"/>
      <c r="BY8" s="156"/>
      <c r="BZ8" s="156"/>
      <c r="CA8" s="156"/>
      <c r="CB8" s="156"/>
      <c r="CC8" s="157"/>
      <c r="CD8" s="156" t="str">
        <f t="shared" ref="CD8" si="66">TEXT(CD9,"dd mmm")&amp;" - "&amp;TEXT(CD9+6,"dd mmm")</f>
        <v>06 oct - 12 oct</v>
      </c>
      <c r="CE8" s="156"/>
      <c r="CF8" s="156"/>
      <c r="CG8" s="156"/>
      <c r="CH8" s="156"/>
      <c r="CI8" s="156"/>
      <c r="CJ8" s="157"/>
      <c r="CK8" s="156" t="str">
        <f t="shared" ref="CK8" si="67">TEXT(CK9,"dd mmm")&amp;" - "&amp;TEXT(CK9+6,"dd mmm")</f>
        <v>13 oct - 19 oct</v>
      </c>
      <c r="CL8" s="156"/>
      <c r="CM8" s="156"/>
      <c r="CN8" s="156"/>
      <c r="CO8" s="156"/>
      <c r="CP8" s="156"/>
      <c r="CQ8" s="157"/>
      <c r="CR8" s="156" t="str">
        <f t="shared" ref="CR8" si="68">TEXT(CR9,"dd mmm")&amp;" - "&amp;TEXT(CR9+6,"dd mmm")</f>
        <v>20 oct - 26 oct</v>
      </c>
      <c r="CS8" s="156"/>
      <c r="CT8" s="156"/>
      <c r="CU8" s="156"/>
      <c r="CV8" s="156"/>
      <c r="CW8" s="156"/>
      <c r="CX8" s="157"/>
      <c r="CY8" s="156" t="str">
        <f t="shared" ref="CY8" si="69">TEXT(CY9,"dd mmm")&amp;" - "&amp;TEXT(CY9+6,"dd mmm")</f>
        <v>27 oct - 02 nov</v>
      </c>
      <c r="CZ8" s="156"/>
      <c r="DA8" s="156"/>
      <c r="DB8" s="156"/>
      <c r="DC8" s="156"/>
      <c r="DD8" s="156"/>
      <c r="DE8" s="157"/>
      <c r="DF8" s="156" t="str">
        <f t="shared" ref="DF8" si="70">TEXT(DF9,"dd mmm")&amp;" - "&amp;TEXT(DF9+6,"dd mmm")</f>
        <v>03 nov - 09 nov</v>
      </c>
      <c r="DG8" s="156"/>
      <c r="DH8" s="156"/>
      <c r="DI8" s="156"/>
      <c r="DJ8" s="156"/>
      <c r="DK8" s="156"/>
      <c r="DL8" s="157"/>
      <c r="DM8" s="156" t="str">
        <f t="shared" ref="DM8" si="71">TEXT(DM9,"dd mmm")&amp;" - "&amp;TEXT(DM9+6,"dd mmm")</f>
        <v>10 nov - 16 nov</v>
      </c>
      <c r="DN8" s="156"/>
      <c r="DO8" s="156"/>
      <c r="DP8" s="156"/>
      <c r="DQ8" s="156"/>
      <c r="DR8" s="156"/>
      <c r="DS8" s="157"/>
      <c r="DT8" s="156" t="str">
        <f t="shared" ref="DT8" si="72">TEXT(DT9,"dd mmm")&amp;" - "&amp;TEXT(DT9+6,"dd mmm")</f>
        <v>17 nov - 23 nov</v>
      </c>
      <c r="DU8" s="156"/>
      <c r="DV8" s="156"/>
      <c r="DW8" s="156"/>
      <c r="DX8" s="156"/>
      <c r="DY8" s="156"/>
      <c r="DZ8" s="157"/>
      <c r="EA8" s="156" t="str">
        <f t="shared" ref="EA8" si="73">TEXT(EA9,"dd mmm")&amp;" - "&amp;TEXT(EA9+6,"dd mmm")</f>
        <v>24 nov - 30 nov</v>
      </c>
      <c r="EB8" s="156"/>
      <c r="EC8" s="156"/>
      <c r="ED8" s="156"/>
      <c r="EE8" s="156"/>
      <c r="EF8" s="156"/>
      <c r="EG8" s="157"/>
      <c r="EH8" s="156" t="str">
        <f t="shared" ref="EH8" si="74">TEXT(EH9,"dd mmm")&amp;" - "&amp;TEXT(EH9+6,"dd mmm")</f>
        <v>01 dic - 07 dic</v>
      </c>
      <c r="EI8" s="156"/>
      <c r="EJ8" s="156"/>
      <c r="EK8" s="156"/>
      <c r="EL8" s="156"/>
      <c r="EM8" s="156"/>
      <c r="EN8" s="157"/>
      <c r="EO8" s="156" t="str">
        <f t="shared" ref="EO8" si="75">TEXT(EO9,"dd mmm")&amp;" - "&amp;TEXT(EO9+6,"dd mmm")</f>
        <v>08 dic - 14 dic</v>
      </c>
      <c r="EP8" s="156"/>
      <c r="EQ8" s="156"/>
      <c r="ER8" s="156"/>
      <c r="ES8" s="156"/>
      <c r="ET8" s="156"/>
      <c r="EU8" s="157"/>
      <c r="EV8" s="156" t="str">
        <f t="shared" ref="EV8" si="76">TEXT(EV9,"dd mmm")&amp;" - "&amp;TEXT(EV9+6,"dd mmm")</f>
        <v>15 dic - 21 dic</v>
      </c>
      <c r="EW8" s="156"/>
      <c r="EX8" s="156"/>
      <c r="EY8" s="156"/>
      <c r="EZ8" s="156"/>
      <c r="FA8" s="156"/>
      <c r="FB8" s="157"/>
      <c r="FC8" s="156" t="str">
        <f t="shared" ref="FC8" si="77">TEXT(FC9,"dd mmm")&amp;" - "&amp;TEXT(FC9+6,"dd mmm")</f>
        <v>22 dic - 28 dic</v>
      </c>
      <c r="FD8" s="156"/>
      <c r="FE8" s="156"/>
      <c r="FF8" s="156"/>
      <c r="FG8" s="156"/>
      <c r="FH8" s="156"/>
      <c r="FI8" s="157"/>
      <c r="FJ8" s="156" t="str">
        <f t="shared" ref="FJ8" si="78">TEXT(FJ9,"dd mmm")&amp;" - "&amp;TEXT(FJ9+6,"dd mmm")</f>
        <v>29 dic - 04 ene</v>
      </c>
      <c r="FK8" s="156"/>
      <c r="FL8" s="156"/>
      <c r="FM8" s="156"/>
      <c r="FN8" s="156"/>
      <c r="FO8" s="156"/>
      <c r="FP8" s="157"/>
      <c r="FQ8" s="156" t="str">
        <f t="shared" ref="FQ8" si="79">TEXT(FQ9,"dd mmm")&amp;" - "&amp;TEXT(FQ9+6,"dd mmm")</f>
        <v>05 ene - 11 ene</v>
      </c>
      <c r="FR8" s="156"/>
      <c r="FS8" s="156"/>
      <c r="FT8" s="156"/>
      <c r="FU8" s="156"/>
      <c r="FV8" s="156"/>
      <c r="FW8" s="157"/>
      <c r="FX8" s="156" t="str">
        <f t="shared" ref="FX8" si="80">TEXT(FX9,"dd mmm")&amp;" - "&amp;TEXT(FX9+6,"dd mmm")</f>
        <v>12 ene - 18 ene</v>
      </c>
      <c r="FY8" s="156"/>
      <c r="FZ8" s="156"/>
      <c r="GA8" s="156"/>
      <c r="GB8" s="156"/>
      <c r="GC8" s="156"/>
      <c r="GD8" s="157"/>
      <c r="GE8" s="156" t="str">
        <f t="shared" ref="GE8" si="81">TEXT(GE9,"dd mmm")&amp;" - "&amp;TEXT(GE9+6,"dd mmm")</f>
        <v>19 ene - 25 ene</v>
      </c>
      <c r="GF8" s="156"/>
      <c r="GG8" s="156"/>
      <c r="GH8" s="156"/>
      <c r="GI8" s="156"/>
      <c r="GJ8" s="156"/>
      <c r="GK8" s="157"/>
      <c r="GL8" s="156" t="str">
        <f t="shared" ref="GL8" si="82">TEXT(GL9,"dd mmm")&amp;" - "&amp;TEXT(GL9+6,"dd mmm")</f>
        <v>26 ene - 01 feb</v>
      </c>
      <c r="GM8" s="156"/>
      <c r="GN8" s="156"/>
      <c r="GO8" s="156"/>
      <c r="GP8" s="156"/>
      <c r="GQ8" s="156"/>
      <c r="GR8" s="157"/>
      <c r="GS8" s="156" t="str">
        <f t="shared" ref="GS8" si="83">TEXT(GS9,"dd mmm")&amp;" - "&amp;TEXT(GS9+6,"dd mmm")</f>
        <v>02 feb - 08 feb</v>
      </c>
      <c r="GT8" s="156"/>
      <c r="GU8" s="156"/>
      <c r="GV8" s="156"/>
      <c r="GW8" s="156"/>
      <c r="GX8" s="156"/>
      <c r="GY8" s="157"/>
      <c r="GZ8" s="156" t="str">
        <f t="shared" ref="GZ8" si="84">TEXT(GZ9,"dd mmm")&amp;" - "&amp;TEXT(GZ9+6,"dd mmm")</f>
        <v>09 feb - 15 feb</v>
      </c>
      <c r="HA8" s="156"/>
      <c r="HB8" s="156"/>
      <c r="HC8" s="156"/>
      <c r="HD8" s="156"/>
      <c r="HE8" s="156"/>
      <c r="HF8" s="157"/>
      <c r="HG8" s="156" t="str">
        <f t="shared" ref="HG8" si="85">TEXT(HG9,"dd mmm")&amp;" - "&amp;TEXT(HG9+6,"dd mmm")</f>
        <v>16 feb - 22 feb</v>
      </c>
      <c r="HH8" s="156"/>
      <c r="HI8" s="156"/>
      <c r="HJ8" s="156"/>
      <c r="HK8" s="156"/>
      <c r="HL8" s="156"/>
      <c r="HM8" s="157"/>
      <c r="HN8" s="156" t="str">
        <f t="shared" ref="HN8" si="86">TEXT(HN9,"dd mmm")&amp;" - "&amp;TEXT(HN9+6,"dd mmm")</f>
        <v>23 feb - 01 mar</v>
      </c>
      <c r="HO8" s="156"/>
      <c r="HP8" s="156"/>
      <c r="HQ8" s="156"/>
      <c r="HR8" s="156"/>
      <c r="HS8" s="156"/>
      <c r="HT8" s="157"/>
      <c r="HU8" s="156" t="str">
        <f t="shared" ref="HU8" si="87">TEXT(HU9,"dd mmm")&amp;" - "&amp;TEXT(HU9+6,"dd mmm")</f>
        <v>02 mar - 08 mar</v>
      </c>
      <c r="HV8" s="156"/>
      <c r="HW8" s="156"/>
      <c r="HX8" s="156"/>
      <c r="HY8" s="156"/>
      <c r="HZ8" s="156"/>
      <c r="IA8" s="157"/>
      <c r="IB8" s="156" t="str">
        <f t="shared" ref="IB8" si="88">TEXT(IB9,"dd mmm")&amp;" - "&amp;TEXT(IB9+6,"dd mmm")</f>
        <v>09 mar - 15 mar</v>
      </c>
      <c r="IC8" s="156"/>
      <c r="ID8" s="156"/>
      <c r="IE8" s="156"/>
      <c r="IF8" s="156"/>
      <c r="IG8" s="156"/>
      <c r="IH8" s="157"/>
      <c r="II8" s="156" t="str">
        <f t="shared" ref="II8" si="89">TEXT(II9,"dd mmm")&amp;" - "&amp;TEXT(II9+6,"dd mmm")</f>
        <v>16 mar - 22 mar</v>
      </c>
      <c r="IJ8" s="156"/>
      <c r="IK8" s="156"/>
      <c r="IL8" s="156"/>
      <c r="IM8" s="156"/>
      <c r="IN8" s="156"/>
      <c r="IO8" s="157"/>
      <c r="IP8" s="156" t="str">
        <f t="shared" ref="IP8" si="90">TEXT(IP9,"dd mmm")&amp;" - "&amp;TEXT(IP9+6,"dd mmm")</f>
        <v>23 mar - 29 mar</v>
      </c>
      <c r="IQ8" s="156"/>
      <c r="IR8" s="156"/>
      <c r="IS8" s="156"/>
      <c r="IT8" s="156"/>
      <c r="IU8" s="156"/>
      <c r="IV8" s="157"/>
      <c r="IW8" s="156" t="str">
        <f t="shared" ref="IW8" si="91">TEXT(IW9,"dd mmm")&amp;" - "&amp;TEXT(IW9+6,"dd mmm")</f>
        <v>30 mar - 05 abr</v>
      </c>
      <c r="IX8" s="156"/>
      <c r="IY8" s="156"/>
      <c r="IZ8" s="156"/>
      <c r="JA8" s="156"/>
      <c r="JB8" s="156"/>
      <c r="JC8" s="157"/>
      <c r="JD8" s="156" t="str">
        <f t="shared" ref="JD8" si="92">TEXT(JD9,"dd mmm")&amp;" - "&amp;TEXT(JD9+6,"dd mmm")</f>
        <v>06 abr - 12 abr</v>
      </c>
      <c r="JE8" s="156"/>
      <c r="JF8" s="156"/>
      <c r="JG8" s="156"/>
      <c r="JH8" s="156"/>
      <c r="JI8" s="156"/>
      <c r="JJ8" s="157"/>
      <c r="JK8" s="156" t="str">
        <f t="shared" ref="JK8" si="93">TEXT(JK9,"dd mmm")&amp;" - "&amp;TEXT(JK9+6,"dd mmm")</f>
        <v>13 abr - 19 abr</v>
      </c>
      <c r="JL8" s="156"/>
      <c r="JM8" s="156"/>
      <c r="JN8" s="156"/>
      <c r="JO8" s="156"/>
      <c r="JP8" s="156"/>
      <c r="JQ8" s="157"/>
      <c r="JR8" s="156" t="str">
        <f t="shared" ref="JR8" si="94">TEXT(JR9,"dd mmm")&amp;" - "&amp;TEXT(JR9+6,"dd mmm")</f>
        <v>20 abr - 26 abr</v>
      </c>
      <c r="JS8" s="156"/>
      <c r="JT8" s="156"/>
      <c r="JU8" s="156"/>
      <c r="JV8" s="156"/>
      <c r="JW8" s="156"/>
      <c r="JX8" s="157"/>
      <c r="JY8" s="156" t="str">
        <f t="shared" ref="JY8" si="95">TEXT(JY9,"dd mmm")&amp;" - "&amp;TEXT(JY9+6,"dd mmm")</f>
        <v>27 abr - 03 may</v>
      </c>
      <c r="JZ8" s="156"/>
      <c r="KA8" s="156"/>
      <c r="KB8" s="156"/>
      <c r="KC8" s="156"/>
      <c r="KD8" s="156"/>
      <c r="KE8" s="157"/>
      <c r="KF8" s="156" t="str">
        <f t="shared" ref="KF8" si="96">TEXT(KF9,"dd mmm")&amp;" - "&amp;TEXT(KF9+6,"dd mmm")</f>
        <v>04 may - 10 may</v>
      </c>
      <c r="KG8" s="156"/>
      <c r="KH8" s="156"/>
      <c r="KI8" s="156"/>
      <c r="KJ8" s="156"/>
      <c r="KK8" s="156"/>
      <c r="KL8" s="157"/>
      <c r="KM8" s="156" t="str">
        <f t="shared" ref="KM8" si="97">TEXT(KM9,"dd mmm")&amp;" - "&amp;TEXT(KM9+6,"dd mmm")</f>
        <v>11 may - 17 may</v>
      </c>
      <c r="KN8" s="156"/>
      <c r="KO8" s="156"/>
      <c r="KP8" s="156"/>
      <c r="KQ8" s="156"/>
      <c r="KR8" s="156"/>
      <c r="KS8" s="157"/>
      <c r="KT8" s="156" t="str">
        <f t="shared" ref="KT8" si="98">TEXT(KT9,"dd mmm")&amp;" - "&amp;TEXT(KT9+6,"dd mmm")</f>
        <v>18 may - 24 may</v>
      </c>
      <c r="KU8" s="156"/>
      <c r="KV8" s="156"/>
      <c r="KW8" s="156"/>
      <c r="KX8" s="156"/>
      <c r="KY8" s="156"/>
      <c r="KZ8" s="157"/>
      <c r="LA8" s="156" t="str">
        <f t="shared" ref="LA8" si="99">TEXT(LA9,"dd mmm")&amp;" - "&amp;TEXT(LA9+6,"dd mmm")</f>
        <v>25 may - 31 may</v>
      </c>
      <c r="LB8" s="156"/>
      <c r="LC8" s="156"/>
      <c r="LD8" s="156"/>
      <c r="LE8" s="156"/>
      <c r="LF8" s="156"/>
      <c r="LG8" s="157"/>
      <c r="LH8" s="156" t="str">
        <f t="shared" ref="LH8" si="100">TEXT(LH9,"dd mmm")&amp;" - "&amp;TEXT(LH9+6,"dd mmm")</f>
        <v>01 jun - 07 jun</v>
      </c>
      <c r="LI8" s="156"/>
      <c r="LJ8" s="156"/>
      <c r="LK8" s="156"/>
      <c r="LL8" s="156"/>
      <c r="LM8" s="156"/>
      <c r="LN8" s="157"/>
      <c r="LO8" s="156" t="str">
        <f t="shared" ref="LO8" si="101">TEXT(LO9,"dd mmm")&amp;" - "&amp;TEXT(LO9+6,"dd mmm")</f>
        <v>08 jun - 14 jun</v>
      </c>
      <c r="LP8" s="156"/>
      <c r="LQ8" s="156"/>
      <c r="LR8" s="156"/>
      <c r="LS8" s="156"/>
      <c r="LT8" s="156"/>
      <c r="LU8" s="157"/>
      <c r="LV8" s="156" t="str">
        <f t="shared" ref="LV8" si="102">TEXT(LV9,"dd mmm")&amp;" - "&amp;TEXT(LV9+6,"dd mmm")</f>
        <v>15 jun - 21 jun</v>
      </c>
      <c r="LW8" s="156"/>
      <c r="LX8" s="156"/>
      <c r="LY8" s="156"/>
      <c r="LZ8" s="156"/>
      <c r="MA8" s="156"/>
      <c r="MB8" s="157"/>
      <c r="MC8" s="156" t="str">
        <f t="shared" ref="MC8" si="103">TEXT(MC9,"dd mmm")&amp;" - "&amp;TEXT(MC9+6,"dd mmm")</f>
        <v>22 jun - 28 jun</v>
      </c>
      <c r="MD8" s="156"/>
      <c r="ME8" s="156"/>
      <c r="MF8" s="156"/>
      <c r="MG8" s="156"/>
      <c r="MH8" s="156"/>
      <c r="MI8" s="157"/>
      <c r="MJ8" s="156" t="str">
        <f t="shared" ref="MJ8" si="104">TEXT(MJ9,"dd mmm")&amp;" - "&amp;TEXT(MJ9+6,"dd mmm")</f>
        <v>29 jun - 05 jul</v>
      </c>
      <c r="MK8" s="156"/>
      <c r="ML8" s="156"/>
      <c r="MM8" s="156"/>
      <c r="MN8" s="156"/>
      <c r="MO8" s="156"/>
      <c r="MP8" s="157"/>
      <c r="MQ8" s="156" t="str">
        <f t="shared" ref="MQ8" si="105">TEXT(MQ9,"dd mmm")&amp;" - "&amp;TEXT(MQ9+6,"dd mmm")</f>
        <v>06 jul - 12 jul</v>
      </c>
      <c r="MR8" s="156"/>
      <c r="MS8" s="156"/>
      <c r="MT8" s="156"/>
      <c r="MU8" s="156"/>
      <c r="MV8" s="156"/>
      <c r="MW8" s="157"/>
      <c r="MX8" s="156" t="str">
        <f t="shared" ref="MX8" si="106">TEXT(MX9,"dd mmm")&amp;" - "&amp;TEXT(MX9+6,"dd mmm")</f>
        <v>13 jul - 19 jul</v>
      </c>
      <c r="MY8" s="156"/>
      <c r="MZ8" s="156"/>
      <c r="NA8" s="156"/>
      <c r="NB8" s="156"/>
      <c r="NC8" s="156"/>
      <c r="ND8" s="157"/>
      <c r="NE8" s="156" t="str">
        <f t="shared" ref="NE8" si="107">TEXT(NE9,"dd mmm")&amp;" - "&amp;TEXT(NE9+6,"dd mmm")</f>
        <v>20 jul - 26 jul</v>
      </c>
      <c r="NF8" s="156"/>
      <c r="NG8" s="156"/>
      <c r="NH8" s="156"/>
      <c r="NI8" s="156"/>
      <c r="NJ8" s="156"/>
      <c r="NK8" s="157"/>
      <c r="NL8" s="156" t="str">
        <f t="shared" ref="NL8" si="108">TEXT(NL9,"dd mmm")&amp;" - "&amp;TEXT(NL9+6,"dd mmm")</f>
        <v>27 jul - 02 ago</v>
      </c>
      <c r="NM8" s="156"/>
      <c r="NN8" s="156"/>
      <c r="NO8" s="156"/>
      <c r="NP8" s="156"/>
      <c r="NQ8" s="156"/>
      <c r="NR8" s="157"/>
      <c r="NS8" s="156" t="str">
        <f t="shared" ref="NS8" si="109">TEXT(NS9,"dd mmm")&amp;" - "&amp;TEXT(NS9+6,"dd mmm")</f>
        <v>03 ago - 09 ago</v>
      </c>
      <c r="NT8" s="156"/>
      <c r="NU8" s="156"/>
      <c r="NV8" s="156"/>
      <c r="NW8" s="156"/>
      <c r="NX8" s="156"/>
      <c r="NY8" s="157"/>
    </row>
    <row r="9" spans="1:389" s="6" customFormat="1" ht="13.2" x14ac:dyDescent="0.25">
      <c r="I9" s="158" t="s">
        <v>9</v>
      </c>
      <c r="J9" s="159"/>
      <c r="K9" s="159"/>
      <c r="L9" s="159"/>
      <c r="M9" s="160"/>
      <c r="N9" s="161" t="s">
        <v>27</v>
      </c>
      <c r="O9" s="162"/>
      <c r="P9" s="154" t="s">
        <v>10</v>
      </c>
      <c r="Q9" s="155"/>
      <c r="R9" s="4"/>
      <c r="S9" s="11">
        <f>W4-WEEKDAY(W4,2)+1</f>
        <v>45873</v>
      </c>
      <c r="T9" s="11">
        <f t="shared" ref="T9:AY9" si="110">S9+1</f>
        <v>45874</v>
      </c>
      <c r="U9" s="11">
        <f t="shared" si="110"/>
        <v>45875</v>
      </c>
      <c r="V9" s="11">
        <f t="shared" si="110"/>
        <v>45876</v>
      </c>
      <c r="W9" s="11">
        <f t="shared" si="110"/>
        <v>45877</v>
      </c>
      <c r="X9" s="11">
        <f t="shared" si="110"/>
        <v>45878</v>
      </c>
      <c r="Y9" s="12">
        <f t="shared" si="110"/>
        <v>45879</v>
      </c>
      <c r="Z9" s="13">
        <f t="shared" si="110"/>
        <v>45880</v>
      </c>
      <c r="AA9" s="11">
        <f t="shared" si="110"/>
        <v>45881</v>
      </c>
      <c r="AB9" s="11">
        <f t="shared" si="110"/>
        <v>45882</v>
      </c>
      <c r="AC9" s="11">
        <f t="shared" si="110"/>
        <v>45883</v>
      </c>
      <c r="AD9" s="11">
        <f t="shared" si="110"/>
        <v>45884</v>
      </c>
      <c r="AE9" s="11">
        <f t="shared" si="110"/>
        <v>45885</v>
      </c>
      <c r="AF9" s="12">
        <f t="shared" si="110"/>
        <v>45886</v>
      </c>
      <c r="AG9" s="14">
        <f t="shared" si="110"/>
        <v>45887</v>
      </c>
      <c r="AH9" s="11">
        <f t="shared" si="110"/>
        <v>45888</v>
      </c>
      <c r="AI9" s="11">
        <f t="shared" si="110"/>
        <v>45889</v>
      </c>
      <c r="AJ9" s="11">
        <f t="shared" si="110"/>
        <v>45890</v>
      </c>
      <c r="AK9" s="11">
        <f t="shared" si="110"/>
        <v>45891</v>
      </c>
      <c r="AL9" s="11">
        <f t="shared" si="110"/>
        <v>45892</v>
      </c>
      <c r="AM9" s="12">
        <f t="shared" si="110"/>
        <v>45893</v>
      </c>
      <c r="AN9" s="14">
        <f t="shared" si="110"/>
        <v>45894</v>
      </c>
      <c r="AO9" s="11">
        <f t="shared" si="110"/>
        <v>45895</v>
      </c>
      <c r="AP9" s="11">
        <f t="shared" si="110"/>
        <v>45896</v>
      </c>
      <c r="AQ9" s="11">
        <f t="shared" si="110"/>
        <v>45897</v>
      </c>
      <c r="AR9" s="11">
        <f t="shared" si="110"/>
        <v>45898</v>
      </c>
      <c r="AS9" s="11">
        <f t="shared" si="110"/>
        <v>45899</v>
      </c>
      <c r="AT9" s="12">
        <f t="shared" si="110"/>
        <v>45900</v>
      </c>
      <c r="AU9" s="14">
        <f t="shared" si="110"/>
        <v>45901</v>
      </c>
      <c r="AV9" s="11">
        <f t="shared" si="110"/>
        <v>45902</v>
      </c>
      <c r="AW9" s="11">
        <f t="shared" si="110"/>
        <v>45903</v>
      </c>
      <c r="AX9" s="11">
        <f t="shared" si="110"/>
        <v>45904</v>
      </c>
      <c r="AY9" s="11">
        <f t="shared" si="110"/>
        <v>45905</v>
      </c>
      <c r="AZ9" s="11">
        <f t="shared" ref="AZ9:BV9" si="111">AY9+1</f>
        <v>45906</v>
      </c>
      <c r="BA9" s="12">
        <f t="shared" si="111"/>
        <v>45907</v>
      </c>
      <c r="BB9" s="14">
        <f t="shared" si="111"/>
        <v>45908</v>
      </c>
      <c r="BC9" s="11">
        <f t="shared" si="111"/>
        <v>45909</v>
      </c>
      <c r="BD9" s="11">
        <f t="shared" si="111"/>
        <v>45910</v>
      </c>
      <c r="BE9" s="11">
        <f t="shared" si="111"/>
        <v>45911</v>
      </c>
      <c r="BF9" s="11">
        <f t="shared" si="111"/>
        <v>45912</v>
      </c>
      <c r="BG9" s="11">
        <f t="shared" si="111"/>
        <v>45913</v>
      </c>
      <c r="BH9" s="12">
        <f t="shared" si="111"/>
        <v>45914</v>
      </c>
      <c r="BI9" s="14">
        <f t="shared" si="111"/>
        <v>45915</v>
      </c>
      <c r="BJ9" s="11">
        <f t="shared" si="111"/>
        <v>45916</v>
      </c>
      <c r="BK9" s="11">
        <f t="shared" si="111"/>
        <v>45917</v>
      </c>
      <c r="BL9" s="11">
        <f t="shared" si="111"/>
        <v>45918</v>
      </c>
      <c r="BM9" s="11">
        <f t="shared" si="111"/>
        <v>45919</v>
      </c>
      <c r="BN9" s="11">
        <f t="shared" si="111"/>
        <v>45920</v>
      </c>
      <c r="BO9" s="12">
        <f t="shared" si="111"/>
        <v>45921</v>
      </c>
      <c r="BP9" s="14">
        <f t="shared" si="111"/>
        <v>45922</v>
      </c>
      <c r="BQ9" s="11">
        <f t="shared" si="111"/>
        <v>45923</v>
      </c>
      <c r="BR9" s="11">
        <f t="shared" si="111"/>
        <v>45924</v>
      </c>
      <c r="BS9" s="11">
        <f t="shared" si="111"/>
        <v>45925</v>
      </c>
      <c r="BT9" s="11">
        <f t="shared" si="111"/>
        <v>45926</v>
      </c>
      <c r="BU9" s="11">
        <f t="shared" si="111"/>
        <v>45927</v>
      </c>
      <c r="BV9" s="12">
        <f t="shared" si="111"/>
        <v>45928</v>
      </c>
      <c r="BW9" s="14">
        <f t="shared" ref="BW9" si="112">BV9+1</f>
        <v>45929</v>
      </c>
      <c r="BX9" s="11">
        <f t="shared" ref="BX9" si="113">BW9+1</f>
        <v>45930</v>
      </c>
      <c r="BY9" s="11">
        <f t="shared" ref="BY9" si="114">BX9+1</f>
        <v>45931</v>
      </c>
      <c r="BZ9" s="11">
        <f t="shared" ref="BZ9" si="115">BY9+1</f>
        <v>45932</v>
      </c>
      <c r="CA9" s="11">
        <f t="shared" ref="CA9" si="116">BZ9+1</f>
        <v>45933</v>
      </c>
      <c r="CB9" s="11">
        <f t="shared" ref="CB9" si="117">CA9+1</f>
        <v>45934</v>
      </c>
      <c r="CC9" s="12">
        <f t="shared" ref="CC9" si="118">CB9+1</f>
        <v>45935</v>
      </c>
      <c r="CD9" s="14">
        <f t="shared" ref="CD9" si="119">CC9+1</f>
        <v>45936</v>
      </c>
      <c r="CE9" s="11">
        <f t="shared" ref="CE9" si="120">CD9+1</f>
        <v>45937</v>
      </c>
      <c r="CF9" s="11">
        <f t="shared" ref="CF9" si="121">CE9+1</f>
        <v>45938</v>
      </c>
      <c r="CG9" s="11">
        <f t="shared" ref="CG9" si="122">CF9+1</f>
        <v>45939</v>
      </c>
      <c r="CH9" s="11">
        <f t="shared" ref="CH9" si="123">CG9+1</f>
        <v>45940</v>
      </c>
      <c r="CI9" s="11">
        <f t="shared" ref="CI9" si="124">CH9+1</f>
        <v>45941</v>
      </c>
      <c r="CJ9" s="11">
        <f t="shared" ref="CJ9" si="125">CI9+1</f>
        <v>45942</v>
      </c>
      <c r="CK9" s="14">
        <f t="shared" ref="CK9" si="126">CJ9+1</f>
        <v>45943</v>
      </c>
      <c r="CL9" s="11">
        <f t="shared" ref="CL9" si="127">CK9+1</f>
        <v>45944</v>
      </c>
      <c r="CM9" s="11">
        <f t="shared" ref="CM9" si="128">CL9+1</f>
        <v>45945</v>
      </c>
      <c r="CN9" s="11">
        <f t="shared" ref="CN9" si="129">CM9+1</f>
        <v>45946</v>
      </c>
      <c r="CO9" s="11">
        <f t="shared" ref="CO9" si="130">CN9+1</f>
        <v>45947</v>
      </c>
      <c r="CP9" s="11">
        <f t="shared" ref="CP9" si="131">CO9+1</f>
        <v>45948</v>
      </c>
      <c r="CQ9" s="11">
        <f t="shared" ref="CQ9" si="132">CP9+1</f>
        <v>45949</v>
      </c>
      <c r="CR9" s="14">
        <f t="shared" ref="CR9" si="133">CQ9+1</f>
        <v>45950</v>
      </c>
      <c r="CS9" s="11">
        <f t="shared" ref="CS9" si="134">CR9+1</f>
        <v>45951</v>
      </c>
      <c r="CT9" s="11">
        <f t="shared" ref="CT9" si="135">CS9+1</f>
        <v>45952</v>
      </c>
      <c r="CU9" s="11">
        <f t="shared" ref="CU9" si="136">CT9+1</f>
        <v>45953</v>
      </c>
      <c r="CV9" s="11">
        <f t="shared" ref="CV9" si="137">CU9+1</f>
        <v>45954</v>
      </c>
      <c r="CW9" s="11">
        <f t="shared" ref="CW9" si="138">CV9+1</f>
        <v>45955</v>
      </c>
      <c r="CX9" s="11">
        <f t="shared" ref="CX9" si="139">CW9+1</f>
        <v>45956</v>
      </c>
      <c r="CY9" s="14">
        <f t="shared" ref="CY9" si="140">CX9+1</f>
        <v>45957</v>
      </c>
      <c r="CZ9" s="11">
        <f t="shared" ref="CZ9" si="141">CY9+1</f>
        <v>45958</v>
      </c>
      <c r="DA9" s="11">
        <f t="shared" ref="DA9" si="142">CZ9+1</f>
        <v>45959</v>
      </c>
      <c r="DB9" s="11">
        <f t="shared" ref="DB9" si="143">DA9+1</f>
        <v>45960</v>
      </c>
      <c r="DC9" s="11">
        <f t="shared" ref="DC9" si="144">DB9+1</f>
        <v>45961</v>
      </c>
      <c r="DD9" s="11">
        <f t="shared" ref="DD9" si="145">DC9+1</f>
        <v>45962</v>
      </c>
      <c r="DE9" s="11">
        <f t="shared" ref="DE9" si="146">DD9+1</f>
        <v>45963</v>
      </c>
      <c r="DF9" s="14">
        <f t="shared" ref="DF9" si="147">DE9+1</f>
        <v>45964</v>
      </c>
      <c r="DG9" s="11">
        <f t="shared" ref="DG9" si="148">DF9+1</f>
        <v>45965</v>
      </c>
      <c r="DH9" s="11">
        <f t="shared" ref="DH9" si="149">DG9+1</f>
        <v>45966</v>
      </c>
      <c r="DI9" s="11">
        <f t="shared" ref="DI9" si="150">DH9+1</f>
        <v>45967</v>
      </c>
      <c r="DJ9" s="11">
        <f t="shared" ref="DJ9" si="151">DI9+1</f>
        <v>45968</v>
      </c>
      <c r="DK9" s="11">
        <f t="shared" ref="DK9" si="152">DJ9+1</f>
        <v>45969</v>
      </c>
      <c r="DL9" s="11">
        <f t="shared" ref="DL9" si="153">DK9+1</f>
        <v>45970</v>
      </c>
      <c r="DM9" s="14">
        <f t="shared" ref="DM9" si="154">DL9+1</f>
        <v>45971</v>
      </c>
      <c r="DN9" s="11">
        <f t="shared" ref="DN9" si="155">DM9+1</f>
        <v>45972</v>
      </c>
      <c r="DO9" s="11">
        <f t="shared" ref="DO9" si="156">DN9+1</f>
        <v>45973</v>
      </c>
      <c r="DP9" s="11">
        <f t="shared" ref="DP9" si="157">DO9+1</f>
        <v>45974</v>
      </c>
      <c r="DQ9" s="11">
        <f t="shared" ref="DQ9" si="158">DP9+1</f>
        <v>45975</v>
      </c>
      <c r="DR9" s="11">
        <f t="shared" ref="DR9" si="159">DQ9+1</f>
        <v>45976</v>
      </c>
      <c r="DS9" s="12">
        <f t="shared" ref="DS9" si="160">DR9+1</f>
        <v>45977</v>
      </c>
      <c r="DT9" s="14">
        <f t="shared" ref="DT9" si="161">DS9+1</f>
        <v>45978</v>
      </c>
      <c r="DU9" s="11">
        <f t="shared" ref="DU9" si="162">DT9+1</f>
        <v>45979</v>
      </c>
      <c r="DV9" s="11">
        <f t="shared" ref="DV9" si="163">DU9+1</f>
        <v>45980</v>
      </c>
      <c r="DW9" s="11">
        <f t="shared" ref="DW9" si="164">DV9+1</f>
        <v>45981</v>
      </c>
      <c r="DX9" s="11">
        <f t="shared" ref="DX9" si="165">DW9+1</f>
        <v>45982</v>
      </c>
      <c r="DY9" s="11">
        <f t="shared" ref="DY9" si="166">DX9+1</f>
        <v>45983</v>
      </c>
      <c r="DZ9" s="12">
        <f t="shared" ref="DZ9" si="167">DY9+1</f>
        <v>45984</v>
      </c>
      <c r="EA9" s="14">
        <f t="shared" ref="EA9" si="168">DZ9+1</f>
        <v>45985</v>
      </c>
      <c r="EB9" s="11">
        <f t="shared" ref="EB9" si="169">EA9+1</f>
        <v>45986</v>
      </c>
      <c r="EC9" s="11">
        <f t="shared" ref="EC9" si="170">EB9+1</f>
        <v>45987</v>
      </c>
      <c r="ED9" s="11">
        <f t="shared" ref="ED9" si="171">EC9+1</f>
        <v>45988</v>
      </c>
      <c r="EE9" s="11">
        <f t="shared" ref="EE9" si="172">ED9+1</f>
        <v>45989</v>
      </c>
      <c r="EF9" s="11">
        <f t="shared" ref="EF9" si="173">EE9+1</f>
        <v>45990</v>
      </c>
      <c r="EG9" s="12">
        <f t="shared" ref="EG9" si="174">EF9+1</f>
        <v>45991</v>
      </c>
      <c r="EH9" s="14">
        <f t="shared" ref="EH9" si="175">EG9+1</f>
        <v>45992</v>
      </c>
      <c r="EI9" s="11">
        <f t="shared" ref="EI9" si="176">EH9+1</f>
        <v>45993</v>
      </c>
      <c r="EJ9" s="11">
        <f t="shared" ref="EJ9" si="177">EI9+1</f>
        <v>45994</v>
      </c>
      <c r="EK9" s="11">
        <f t="shared" ref="EK9" si="178">EJ9+1</f>
        <v>45995</v>
      </c>
      <c r="EL9" s="11">
        <f t="shared" ref="EL9" si="179">EK9+1</f>
        <v>45996</v>
      </c>
      <c r="EM9" s="11">
        <f t="shared" ref="EM9" si="180">EL9+1</f>
        <v>45997</v>
      </c>
      <c r="EN9" s="12">
        <f t="shared" ref="EN9" si="181">EM9+1</f>
        <v>45998</v>
      </c>
      <c r="EO9" s="14">
        <f t="shared" ref="EO9" si="182">EN9+1</f>
        <v>45999</v>
      </c>
      <c r="EP9" s="11">
        <f t="shared" ref="EP9" si="183">EO9+1</f>
        <v>46000</v>
      </c>
      <c r="EQ9" s="11">
        <f t="shared" ref="EQ9" si="184">EP9+1</f>
        <v>46001</v>
      </c>
      <c r="ER9" s="11">
        <f t="shared" ref="ER9" si="185">EQ9+1</f>
        <v>46002</v>
      </c>
      <c r="ES9" s="11">
        <f t="shared" ref="ES9" si="186">ER9+1</f>
        <v>46003</v>
      </c>
      <c r="ET9" s="11">
        <f t="shared" ref="ET9" si="187">ES9+1</f>
        <v>46004</v>
      </c>
      <c r="EU9" s="12">
        <f t="shared" ref="EU9" si="188">ET9+1</f>
        <v>46005</v>
      </c>
      <c r="EV9" s="14">
        <f t="shared" ref="EV9" si="189">EU9+1</f>
        <v>46006</v>
      </c>
      <c r="EW9" s="11">
        <f t="shared" ref="EW9" si="190">EV9+1</f>
        <v>46007</v>
      </c>
      <c r="EX9" s="11">
        <f t="shared" ref="EX9" si="191">EW9+1</f>
        <v>46008</v>
      </c>
      <c r="EY9" s="11">
        <f t="shared" ref="EY9" si="192">EX9+1</f>
        <v>46009</v>
      </c>
      <c r="EZ9" s="11">
        <f t="shared" ref="EZ9" si="193">EY9+1</f>
        <v>46010</v>
      </c>
      <c r="FA9" s="11">
        <f t="shared" ref="FA9" si="194">EZ9+1</f>
        <v>46011</v>
      </c>
      <c r="FB9" s="11">
        <f t="shared" ref="FB9" si="195">FA9+1</f>
        <v>46012</v>
      </c>
      <c r="FC9" s="14">
        <f t="shared" ref="FC9" si="196">FB9+1</f>
        <v>46013</v>
      </c>
      <c r="FD9" s="11">
        <f t="shared" ref="FD9" si="197">FC9+1</f>
        <v>46014</v>
      </c>
      <c r="FE9" s="11">
        <f t="shared" ref="FE9" si="198">FD9+1</f>
        <v>46015</v>
      </c>
      <c r="FF9" s="11">
        <f t="shared" ref="FF9" si="199">FE9+1</f>
        <v>46016</v>
      </c>
      <c r="FG9" s="11">
        <f t="shared" ref="FG9" si="200">FF9+1</f>
        <v>46017</v>
      </c>
      <c r="FH9" s="11">
        <f t="shared" ref="FH9" si="201">FG9+1</f>
        <v>46018</v>
      </c>
      <c r="FI9" s="11">
        <f t="shared" ref="FI9" si="202">FH9+1</f>
        <v>46019</v>
      </c>
      <c r="FJ9" s="14">
        <f t="shared" ref="FJ9" si="203">FI9+1</f>
        <v>46020</v>
      </c>
      <c r="FK9" s="11">
        <f t="shared" ref="FK9" si="204">FJ9+1</f>
        <v>46021</v>
      </c>
      <c r="FL9" s="11">
        <f t="shared" ref="FL9" si="205">FK9+1</f>
        <v>46022</v>
      </c>
      <c r="FM9" s="11">
        <f t="shared" ref="FM9" si="206">FL9+1</f>
        <v>46023</v>
      </c>
      <c r="FN9" s="11">
        <f t="shared" ref="FN9" si="207">FM9+1</f>
        <v>46024</v>
      </c>
      <c r="FO9" s="11">
        <f t="shared" ref="FO9" si="208">FN9+1</f>
        <v>46025</v>
      </c>
      <c r="FP9" s="11">
        <f t="shared" ref="FP9" si="209">FO9+1</f>
        <v>46026</v>
      </c>
      <c r="FQ9" s="14">
        <f t="shared" ref="FQ9" si="210">FP9+1</f>
        <v>46027</v>
      </c>
      <c r="FR9" s="11">
        <f t="shared" ref="FR9" si="211">FQ9+1</f>
        <v>46028</v>
      </c>
      <c r="FS9" s="11">
        <f t="shared" ref="FS9" si="212">FR9+1</f>
        <v>46029</v>
      </c>
      <c r="FT9" s="11">
        <f t="shared" ref="FT9" si="213">FS9+1</f>
        <v>46030</v>
      </c>
      <c r="FU9" s="11">
        <f t="shared" ref="FU9" si="214">FT9+1</f>
        <v>46031</v>
      </c>
      <c r="FV9" s="11">
        <f t="shared" ref="FV9" si="215">FU9+1</f>
        <v>46032</v>
      </c>
      <c r="FW9" s="11">
        <f t="shared" ref="FW9" si="216">FV9+1</f>
        <v>46033</v>
      </c>
      <c r="FX9" s="14">
        <f t="shared" ref="FX9" si="217">FW9+1</f>
        <v>46034</v>
      </c>
      <c r="FY9" s="11">
        <f t="shared" ref="FY9" si="218">FX9+1</f>
        <v>46035</v>
      </c>
      <c r="FZ9" s="11">
        <f t="shared" ref="FZ9" si="219">FY9+1</f>
        <v>46036</v>
      </c>
      <c r="GA9" s="11">
        <f t="shared" ref="GA9" si="220">FZ9+1</f>
        <v>46037</v>
      </c>
      <c r="GB9" s="11">
        <f t="shared" ref="GB9" si="221">GA9+1</f>
        <v>46038</v>
      </c>
      <c r="GC9" s="11">
        <f t="shared" ref="GC9" si="222">GB9+1</f>
        <v>46039</v>
      </c>
      <c r="GD9" s="11">
        <f t="shared" ref="GD9" si="223">GC9+1</f>
        <v>46040</v>
      </c>
      <c r="GE9" s="14">
        <f t="shared" ref="GE9" si="224">GD9+1</f>
        <v>46041</v>
      </c>
      <c r="GF9" s="11">
        <f t="shared" ref="GF9" si="225">GE9+1</f>
        <v>46042</v>
      </c>
      <c r="GG9" s="11">
        <f t="shared" ref="GG9" si="226">GF9+1</f>
        <v>46043</v>
      </c>
      <c r="GH9" s="11">
        <f t="shared" ref="GH9" si="227">GG9+1</f>
        <v>46044</v>
      </c>
      <c r="GI9" s="11">
        <f t="shared" ref="GI9" si="228">GH9+1</f>
        <v>46045</v>
      </c>
      <c r="GJ9" s="11">
        <f t="shared" ref="GJ9" si="229">GI9+1</f>
        <v>46046</v>
      </c>
      <c r="GK9" s="12">
        <f t="shared" ref="GK9" si="230">GJ9+1</f>
        <v>46047</v>
      </c>
      <c r="GL9" s="14">
        <f t="shared" ref="GL9" si="231">GK9+1</f>
        <v>46048</v>
      </c>
      <c r="GM9" s="11">
        <f t="shared" ref="GM9" si="232">GL9+1</f>
        <v>46049</v>
      </c>
      <c r="GN9" s="11">
        <f t="shared" ref="GN9" si="233">GM9+1</f>
        <v>46050</v>
      </c>
      <c r="GO9" s="11">
        <f t="shared" ref="GO9" si="234">GN9+1</f>
        <v>46051</v>
      </c>
      <c r="GP9" s="11">
        <f t="shared" ref="GP9" si="235">GO9+1</f>
        <v>46052</v>
      </c>
      <c r="GQ9" s="11">
        <f t="shared" ref="GQ9" si="236">GP9+1</f>
        <v>46053</v>
      </c>
      <c r="GR9" s="12">
        <f t="shared" ref="GR9" si="237">GQ9+1</f>
        <v>46054</v>
      </c>
      <c r="GS9" s="14">
        <f t="shared" ref="GS9" si="238">GR9+1</f>
        <v>46055</v>
      </c>
      <c r="GT9" s="11">
        <f t="shared" ref="GT9" si="239">GS9+1</f>
        <v>46056</v>
      </c>
      <c r="GU9" s="11">
        <f t="shared" ref="GU9" si="240">GT9+1</f>
        <v>46057</v>
      </c>
      <c r="GV9" s="11">
        <f t="shared" ref="GV9" si="241">GU9+1</f>
        <v>46058</v>
      </c>
      <c r="GW9" s="11">
        <f t="shared" ref="GW9" si="242">GV9+1</f>
        <v>46059</v>
      </c>
      <c r="GX9" s="11">
        <f t="shared" ref="GX9" si="243">GW9+1</f>
        <v>46060</v>
      </c>
      <c r="GY9" s="12">
        <f t="shared" ref="GY9" si="244">GX9+1</f>
        <v>46061</v>
      </c>
      <c r="GZ9" s="14">
        <f t="shared" ref="GZ9" si="245">GY9+1</f>
        <v>46062</v>
      </c>
      <c r="HA9" s="11">
        <f t="shared" ref="HA9" si="246">GZ9+1</f>
        <v>46063</v>
      </c>
      <c r="HB9" s="11">
        <f t="shared" ref="HB9" si="247">HA9+1</f>
        <v>46064</v>
      </c>
      <c r="HC9" s="11">
        <f t="shared" ref="HC9" si="248">HB9+1</f>
        <v>46065</v>
      </c>
      <c r="HD9" s="11">
        <f t="shared" ref="HD9" si="249">HC9+1</f>
        <v>46066</v>
      </c>
      <c r="HE9" s="11">
        <f t="shared" ref="HE9" si="250">HD9+1</f>
        <v>46067</v>
      </c>
      <c r="HF9" s="12">
        <f t="shared" ref="HF9" si="251">HE9+1</f>
        <v>46068</v>
      </c>
      <c r="HG9" s="14">
        <f t="shared" ref="HG9" si="252">HF9+1</f>
        <v>46069</v>
      </c>
      <c r="HH9" s="11">
        <f t="shared" ref="HH9" si="253">HG9+1</f>
        <v>46070</v>
      </c>
      <c r="HI9" s="11">
        <f t="shared" ref="HI9" si="254">HH9+1</f>
        <v>46071</v>
      </c>
      <c r="HJ9" s="11">
        <f t="shared" ref="HJ9" si="255">HI9+1</f>
        <v>46072</v>
      </c>
      <c r="HK9" s="11">
        <f t="shared" ref="HK9" si="256">HJ9+1</f>
        <v>46073</v>
      </c>
      <c r="HL9" s="11">
        <f t="shared" ref="HL9" si="257">HK9+1</f>
        <v>46074</v>
      </c>
      <c r="HM9" s="12">
        <f t="shared" ref="HM9" si="258">HL9+1</f>
        <v>46075</v>
      </c>
      <c r="HN9" s="14">
        <f t="shared" ref="HN9" si="259">HM9+1</f>
        <v>46076</v>
      </c>
      <c r="HO9" s="11">
        <f t="shared" ref="HO9" si="260">HN9+1</f>
        <v>46077</v>
      </c>
      <c r="HP9" s="11">
        <f t="shared" ref="HP9" si="261">HO9+1</f>
        <v>46078</v>
      </c>
      <c r="HQ9" s="11">
        <f t="shared" ref="HQ9" si="262">HP9+1</f>
        <v>46079</v>
      </c>
      <c r="HR9" s="11">
        <f t="shared" ref="HR9" si="263">HQ9+1</f>
        <v>46080</v>
      </c>
      <c r="HS9" s="11">
        <f t="shared" ref="HS9" si="264">HR9+1</f>
        <v>46081</v>
      </c>
      <c r="HT9" s="11">
        <f t="shared" ref="HT9" si="265">HS9+1</f>
        <v>46082</v>
      </c>
      <c r="HU9" s="14">
        <f t="shared" ref="HU9" si="266">HT9+1</f>
        <v>46083</v>
      </c>
      <c r="HV9" s="11">
        <f t="shared" ref="HV9" si="267">HU9+1</f>
        <v>46084</v>
      </c>
      <c r="HW9" s="11">
        <f t="shared" ref="HW9" si="268">HV9+1</f>
        <v>46085</v>
      </c>
      <c r="HX9" s="11">
        <f t="shared" ref="HX9" si="269">HW9+1</f>
        <v>46086</v>
      </c>
      <c r="HY9" s="11">
        <f t="shared" ref="HY9" si="270">HX9+1</f>
        <v>46087</v>
      </c>
      <c r="HZ9" s="11">
        <f t="shared" ref="HZ9" si="271">HY9+1</f>
        <v>46088</v>
      </c>
      <c r="IA9" s="11">
        <f t="shared" ref="IA9" si="272">HZ9+1</f>
        <v>46089</v>
      </c>
      <c r="IB9" s="14">
        <f t="shared" ref="IB9" si="273">IA9+1</f>
        <v>46090</v>
      </c>
      <c r="IC9" s="11">
        <f t="shared" ref="IC9" si="274">IB9+1</f>
        <v>46091</v>
      </c>
      <c r="ID9" s="11">
        <f t="shared" ref="ID9" si="275">IC9+1</f>
        <v>46092</v>
      </c>
      <c r="IE9" s="11">
        <f t="shared" ref="IE9" si="276">ID9+1</f>
        <v>46093</v>
      </c>
      <c r="IF9" s="11">
        <f t="shared" ref="IF9" si="277">IE9+1</f>
        <v>46094</v>
      </c>
      <c r="IG9" s="11">
        <f t="shared" ref="IG9" si="278">IF9+1</f>
        <v>46095</v>
      </c>
      <c r="IH9" s="11">
        <f t="shared" ref="IH9" si="279">IG9+1</f>
        <v>46096</v>
      </c>
      <c r="II9" s="14">
        <f t="shared" ref="II9" si="280">IH9+1</f>
        <v>46097</v>
      </c>
      <c r="IJ9" s="11">
        <f t="shared" ref="IJ9" si="281">II9+1</f>
        <v>46098</v>
      </c>
      <c r="IK9" s="11">
        <f t="shared" ref="IK9" si="282">IJ9+1</f>
        <v>46099</v>
      </c>
      <c r="IL9" s="11">
        <f t="shared" ref="IL9" si="283">IK9+1</f>
        <v>46100</v>
      </c>
      <c r="IM9" s="11">
        <f t="shared" ref="IM9" si="284">IL9+1</f>
        <v>46101</v>
      </c>
      <c r="IN9" s="11">
        <f t="shared" ref="IN9" si="285">IM9+1</f>
        <v>46102</v>
      </c>
      <c r="IO9" s="11">
        <f t="shared" ref="IO9" si="286">IN9+1</f>
        <v>46103</v>
      </c>
      <c r="IP9" s="14">
        <f t="shared" ref="IP9" si="287">IO9+1</f>
        <v>46104</v>
      </c>
      <c r="IQ9" s="11">
        <f t="shared" ref="IQ9" si="288">IP9+1</f>
        <v>46105</v>
      </c>
      <c r="IR9" s="11">
        <f t="shared" ref="IR9" si="289">IQ9+1</f>
        <v>46106</v>
      </c>
      <c r="IS9" s="11">
        <f t="shared" ref="IS9" si="290">IR9+1</f>
        <v>46107</v>
      </c>
      <c r="IT9" s="11">
        <f t="shared" ref="IT9" si="291">IS9+1</f>
        <v>46108</v>
      </c>
      <c r="IU9" s="11">
        <f t="shared" ref="IU9" si="292">IT9+1</f>
        <v>46109</v>
      </c>
      <c r="IV9" s="11">
        <f t="shared" ref="IV9" si="293">IU9+1</f>
        <v>46110</v>
      </c>
      <c r="IW9" s="14">
        <f t="shared" ref="IW9" si="294">IV9+1</f>
        <v>46111</v>
      </c>
      <c r="IX9" s="11">
        <f t="shared" ref="IX9" si="295">IW9+1</f>
        <v>46112</v>
      </c>
      <c r="IY9" s="11">
        <f t="shared" ref="IY9" si="296">IX9+1</f>
        <v>46113</v>
      </c>
      <c r="IZ9" s="11">
        <f t="shared" ref="IZ9" si="297">IY9+1</f>
        <v>46114</v>
      </c>
      <c r="JA9" s="11">
        <f t="shared" ref="JA9" si="298">IZ9+1</f>
        <v>46115</v>
      </c>
      <c r="JB9" s="11">
        <f t="shared" ref="JB9" si="299">JA9+1</f>
        <v>46116</v>
      </c>
      <c r="JC9" s="12">
        <f t="shared" ref="JC9" si="300">JB9+1</f>
        <v>46117</v>
      </c>
      <c r="JD9" s="14">
        <f t="shared" ref="JD9" si="301">JC9+1</f>
        <v>46118</v>
      </c>
      <c r="JE9" s="11">
        <f t="shared" ref="JE9" si="302">JD9+1</f>
        <v>46119</v>
      </c>
      <c r="JF9" s="11">
        <f t="shared" ref="JF9" si="303">JE9+1</f>
        <v>46120</v>
      </c>
      <c r="JG9" s="11">
        <f t="shared" ref="JG9" si="304">JF9+1</f>
        <v>46121</v>
      </c>
      <c r="JH9" s="11">
        <f t="shared" ref="JH9" si="305">JG9+1</f>
        <v>46122</v>
      </c>
      <c r="JI9" s="11">
        <f t="shared" ref="JI9" si="306">JH9+1</f>
        <v>46123</v>
      </c>
      <c r="JJ9" s="12">
        <f t="shared" ref="JJ9" si="307">JI9+1</f>
        <v>46124</v>
      </c>
      <c r="JK9" s="14">
        <f t="shared" ref="JK9" si="308">JJ9+1</f>
        <v>46125</v>
      </c>
      <c r="JL9" s="11">
        <f t="shared" ref="JL9" si="309">JK9+1</f>
        <v>46126</v>
      </c>
      <c r="JM9" s="11">
        <f t="shared" ref="JM9" si="310">JL9+1</f>
        <v>46127</v>
      </c>
      <c r="JN9" s="11">
        <f t="shared" ref="JN9" si="311">JM9+1</f>
        <v>46128</v>
      </c>
      <c r="JO9" s="11">
        <f t="shared" ref="JO9" si="312">JN9+1</f>
        <v>46129</v>
      </c>
      <c r="JP9" s="11">
        <f t="shared" ref="JP9" si="313">JO9+1</f>
        <v>46130</v>
      </c>
      <c r="JQ9" s="12">
        <f t="shared" ref="JQ9" si="314">JP9+1</f>
        <v>46131</v>
      </c>
      <c r="JR9" s="14">
        <f t="shared" ref="JR9" si="315">JQ9+1</f>
        <v>46132</v>
      </c>
      <c r="JS9" s="11">
        <f t="shared" ref="JS9" si="316">JR9+1</f>
        <v>46133</v>
      </c>
      <c r="JT9" s="11">
        <f t="shared" ref="JT9" si="317">JS9+1</f>
        <v>46134</v>
      </c>
      <c r="JU9" s="11">
        <f t="shared" ref="JU9" si="318">JT9+1</f>
        <v>46135</v>
      </c>
      <c r="JV9" s="11">
        <f t="shared" ref="JV9" si="319">JU9+1</f>
        <v>46136</v>
      </c>
      <c r="JW9" s="11">
        <f t="shared" ref="JW9" si="320">JV9+1</f>
        <v>46137</v>
      </c>
      <c r="JX9" s="12">
        <f t="shared" ref="JX9" si="321">JW9+1</f>
        <v>46138</v>
      </c>
      <c r="JY9" s="14">
        <f t="shared" ref="JY9" si="322">JX9+1</f>
        <v>46139</v>
      </c>
      <c r="JZ9" s="11">
        <f t="shared" ref="JZ9" si="323">JY9+1</f>
        <v>46140</v>
      </c>
      <c r="KA9" s="11">
        <f t="shared" ref="KA9" si="324">JZ9+1</f>
        <v>46141</v>
      </c>
      <c r="KB9" s="11">
        <f t="shared" ref="KB9" si="325">KA9+1</f>
        <v>46142</v>
      </c>
      <c r="KC9" s="11">
        <f t="shared" ref="KC9" si="326">KB9+1</f>
        <v>46143</v>
      </c>
      <c r="KD9" s="11">
        <f t="shared" ref="KD9" si="327">KC9+1</f>
        <v>46144</v>
      </c>
      <c r="KE9" s="12">
        <f t="shared" ref="KE9" si="328">KD9+1</f>
        <v>46145</v>
      </c>
      <c r="KF9" s="14">
        <f t="shared" ref="KF9" si="329">KE9+1</f>
        <v>46146</v>
      </c>
      <c r="KG9" s="11">
        <f t="shared" ref="KG9" si="330">KF9+1</f>
        <v>46147</v>
      </c>
      <c r="KH9" s="11">
        <f t="shared" ref="KH9" si="331">KG9+1</f>
        <v>46148</v>
      </c>
      <c r="KI9" s="11">
        <f t="shared" ref="KI9" si="332">KH9+1</f>
        <v>46149</v>
      </c>
      <c r="KJ9" s="11">
        <f t="shared" ref="KJ9" si="333">KI9+1</f>
        <v>46150</v>
      </c>
      <c r="KK9" s="11">
        <f t="shared" ref="KK9" si="334">KJ9+1</f>
        <v>46151</v>
      </c>
      <c r="KL9" s="11">
        <f t="shared" ref="KL9" si="335">KK9+1</f>
        <v>46152</v>
      </c>
      <c r="KM9" s="14">
        <f t="shared" ref="KM9" si="336">KL9+1</f>
        <v>46153</v>
      </c>
      <c r="KN9" s="11">
        <f t="shared" ref="KN9" si="337">KM9+1</f>
        <v>46154</v>
      </c>
      <c r="KO9" s="11">
        <f t="shared" ref="KO9" si="338">KN9+1</f>
        <v>46155</v>
      </c>
      <c r="KP9" s="11">
        <f t="shared" ref="KP9" si="339">KO9+1</f>
        <v>46156</v>
      </c>
      <c r="KQ9" s="11">
        <f t="shared" ref="KQ9" si="340">KP9+1</f>
        <v>46157</v>
      </c>
      <c r="KR9" s="11">
        <f t="shared" ref="KR9" si="341">KQ9+1</f>
        <v>46158</v>
      </c>
      <c r="KS9" s="11">
        <f t="shared" ref="KS9" si="342">KR9+1</f>
        <v>46159</v>
      </c>
      <c r="KT9" s="14">
        <f t="shared" ref="KT9" si="343">KS9+1</f>
        <v>46160</v>
      </c>
      <c r="KU9" s="11">
        <f t="shared" ref="KU9" si="344">KT9+1</f>
        <v>46161</v>
      </c>
      <c r="KV9" s="11">
        <f t="shared" ref="KV9" si="345">KU9+1</f>
        <v>46162</v>
      </c>
      <c r="KW9" s="11">
        <f t="shared" ref="KW9" si="346">KV9+1</f>
        <v>46163</v>
      </c>
      <c r="KX9" s="11">
        <f t="shared" ref="KX9" si="347">KW9+1</f>
        <v>46164</v>
      </c>
      <c r="KY9" s="11">
        <f t="shared" ref="KY9" si="348">KX9+1</f>
        <v>46165</v>
      </c>
      <c r="KZ9" s="11">
        <f t="shared" ref="KZ9" si="349">KY9+1</f>
        <v>46166</v>
      </c>
      <c r="LA9" s="14">
        <f t="shared" ref="LA9" si="350">KZ9+1</f>
        <v>46167</v>
      </c>
      <c r="LB9" s="11">
        <f t="shared" ref="LB9" si="351">LA9+1</f>
        <v>46168</v>
      </c>
      <c r="LC9" s="11">
        <f t="shared" ref="LC9" si="352">LB9+1</f>
        <v>46169</v>
      </c>
      <c r="LD9" s="11">
        <f t="shared" ref="LD9" si="353">LC9+1</f>
        <v>46170</v>
      </c>
      <c r="LE9" s="11">
        <f t="shared" ref="LE9" si="354">LD9+1</f>
        <v>46171</v>
      </c>
      <c r="LF9" s="11">
        <f t="shared" ref="LF9" si="355">LE9+1</f>
        <v>46172</v>
      </c>
      <c r="LG9" s="11">
        <f t="shared" ref="LG9" si="356">LF9+1</f>
        <v>46173</v>
      </c>
      <c r="LH9" s="14">
        <f t="shared" ref="LH9" si="357">LG9+1</f>
        <v>46174</v>
      </c>
      <c r="LI9" s="11">
        <f t="shared" ref="LI9" si="358">LH9+1</f>
        <v>46175</v>
      </c>
      <c r="LJ9" s="11">
        <f t="shared" ref="LJ9" si="359">LI9+1</f>
        <v>46176</v>
      </c>
      <c r="LK9" s="11">
        <f t="shared" ref="LK9" si="360">LJ9+1</f>
        <v>46177</v>
      </c>
      <c r="LL9" s="11">
        <f t="shared" ref="LL9" si="361">LK9+1</f>
        <v>46178</v>
      </c>
      <c r="LM9" s="11">
        <f t="shared" ref="LM9" si="362">LL9+1</f>
        <v>46179</v>
      </c>
      <c r="LN9" s="11">
        <f t="shared" ref="LN9" si="363">LM9+1</f>
        <v>46180</v>
      </c>
      <c r="LO9" s="14">
        <f t="shared" ref="LO9" si="364">LN9+1</f>
        <v>46181</v>
      </c>
      <c r="LP9" s="11">
        <f t="shared" ref="LP9" si="365">LO9+1</f>
        <v>46182</v>
      </c>
      <c r="LQ9" s="11">
        <f t="shared" ref="LQ9" si="366">LP9+1</f>
        <v>46183</v>
      </c>
      <c r="LR9" s="11">
        <f t="shared" ref="LR9" si="367">LQ9+1</f>
        <v>46184</v>
      </c>
      <c r="LS9" s="11">
        <f t="shared" ref="LS9" si="368">LR9+1</f>
        <v>46185</v>
      </c>
      <c r="LT9" s="11">
        <f t="shared" ref="LT9" si="369">LS9+1</f>
        <v>46186</v>
      </c>
      <c r="LU9" s="12">
        <f t="shared" ref="LU9" si="370">LT9+1</f>
        <v>46187</v>
      </c>
      <c r="LV9" s="14">
        <f t="shared" ref="LV9" si="371">LU9+1</f>
        <v>46188</v>
      </c>
      <c r="LW9" s="11">
        <f t="shared" ref="LW9" si="372">LV9+1</f>
        <v>46189</v>
      </c>
      <c r="LX9" s="11">
        <f t="shared" ref="LX9" si="373">LW9+1</f>
        <v>46190</v>
      </c>
      <c r="LY9" s="11">
        <f t="shared" ref="LY9" si="374">LX9+1</f>
        <v>46191</v>
      </c>
      <c r="LZ9" s="11">
        <f t="shared" ref="LZ9" si="375">LY9+1</f>
        <v>46192</v>
      </c>
      <c r="MA9" s="11">
        <f t="shared" ref="MA9" si="376">LZ9+1</f>
        <v>46193</v>
      </c>
      <c r="MB9" s="12">
        <f t="shared" ref="MB9" si="377">MA9+1</f>
        <v>46194</v>
      </c>
      <c r="MC9" s="14">
        <f t="shared" ref="MC9" si="378">MB9+1</f>
        <v>46195</v>
      </c>
      <c r="MD9" s="11">
        <f t="shared" ref="MD9" si="379">MC9+1</f>
        <v>46196</v>
      </c>
      <c r="ME9" s="11">
        <f t="shared" ref="ME9" si="380">MD9+1</f>
        <v>46197</v>
      </c>
      <c r="MF9" s="11">
        <f t="shared" ref="MF9" si="381">ME9+1</f>
        <v>46198</v>
      </c>
      <c r="MG9" s="11">
        <f t="shared" ref="MG9" si="382">MF9+1</f>
        <v>46199</v>
      </c>
      <c r="MH9" s="11">
        <f t="shared" ref="MH9" si="383">MG9+1</f>
        <v>46200</v>
      </c>
      <c r="MI9" s="12">
        <f t="shared" ref="MI9" si="384">MH9+1</f>
        <v>46201</v>
      </c>
      <c r="MJ9" s="14">
        <f t="shared" ref="MJ9" si="385">MI9+1</f>
        <v>46202</v>
      </c>
      <c r="MK9" s="11">
        <f t="shared" ref="MK9" si="386">MJ9+1</f>
        <v>46203</v>
      </c>
      <c r="ML9" s="11">
        <f t="shared" ref="ML9" si="387">MK9+1</f>
        <v>46204</v>
      </c>
      <c r="MM9" s="11">
        <f t="shared" ref="MM9" si="388">ML9+1</f>
        <v>46205</v>
      </c>
      <c r="MN9" s="11">
        <f t="shared" ref="MN9" si="389">MM9+1</f>
        <v>46206</v>
      </c>
      <c r="MO9" s="11">
        <f t="shared" ref="MO9" si="390">MN9+1</f>
        <v>46207</v>
      </c>
      <c r="MP9" s="12">
        <f t="shared" ref="MP9" si="391">MO9+1</f>
        <v>46208</v>
      </c>
      <c r="MQ9" s="14">
        <f t="shared" ref="MQ9" si="392">MP9+1</f>
        <v>46209</v>
      </c>
      <c r="MR9" s="11">
        <f t="shared" ref="MR9" si="393">MQ9+1</f>
        <v>46210</v>
      </c>
      <c r="MS9" s="11">
        <f t="shared" ref="MS9" si="394">MR9+1</f>
        <v>46211</v>
      </c>
      <c r="MT9" s="11">
        <f t="shared" ref="MT9" si="395">MS9+1</f>
        <v>46212</v>
      </c>
      <c r="MU9" s="11">
        <f t="shared" ref="MU9" si="396">MT9+1</f>
        <v>46213</v>
      </c>
      <c r="MV9" s="11">
        <f t="shared" ref="MV9" si="397">MU9+1</f>
        <v>46214</v>
      </c>
      <c r="MW9" s="12">
        <f t="shared" ref="MW9" si="398">MV9+1</f>
        <v>46215</v>
      </c>
      <c r="MX9" s="14">
        <f t="shared" ref="MX9" si="399">MW9+1</f>
        <v>46216</v>
      </c>
      <c r="MY9" s="11">
        <f t="shared" ref="MY9" si="400">MX9+1</f>
        <v>46217</v>
      </c>
      <c r="MZ9" s="11">
        <f t="shared" ref="MZ9" si="401">MY9+1</f>
        <v>46218</v>
      </c>
      <c r="NA9" s="11">
        <f t="shared" ref="NA9" si="402">MZ9+1</f>
        <v>46219</v>
      </c>
      <c r="NB9" s="11">
        <f t="shared" ref="NB9" si="403">NA9+1</f>
        <v>46220</v>
      </c>
      <c r="NC9" s="11">
        <f t="shared" ref="NC9" si="404">NB9+1</f>
        <v>46221</v>
      </c>
      <c r="ND9" s="11">
        <f t="shared" ref="ND9" si="405">NC9+1</f>
        <v>46222</v>
      </c>
      <c r="NE9" s="14">
        <f t="shared" ref="NE9" si="406">ND9+1</f>
        <v>46223</v>
      </c>
      <c r="NF9" s="11">
        <f t="shared" ref="NF9" si="407">NE9+1</f>
        <v>46224</v>
      </c>
      <c r="NG9" s="11">
        <f t="shared" ref="NG9" si="408">NF9+1</f>
        <v>46225</v>
      </c>
      <c r="NH9" s="11">
        <f t="shared" ref="NH9" si="409">NG9+1</f>
        <v>46226</v>
      </c>
      <c r="NI9" s="11">
        <f t="shared" ref="NI9" si="410">NH9+1</f>
        <v>46227</v>
      </c>
      <c r="NJ9" s="11">
        <f t="shared" ref="NJ9" si="411">NI9+1</f>
        <v>46228</v>
      </c>
      <c r="NK9" s="11">
        <f t="shared" ref="NK9" si="412">NJ9+1</f>
        <v>46229</v>
      </c>
      <c r="NL9" s="14">
        <f t="shared" ref="NL9" si="413">NK9+1</f>
        <v>46230</v>
      </c>
      <c r="NM9" s="11">
        <f t="shared" ref="NM9" si="414">NL9+1</f>
        <v>46231</v>
      </c>
      <c r="NN9" s="11">
        <f t="shared" ref="NN9" si="415">NM9+1</f>
        <v>46232</v>
      </c>
      <c r="NO9" s="11">
        <f t="shared" ref="NO9" si="416">NN9+1</f>
        <v>46233</v>
      </c>
      <c r="NP9" s="11">
        <f t="shared" ref="NP9" si="417">NO9+1</f>
        <v>46234</v>
      </c>
      <c r="NQ9" s="11">
        <f t="shared" ref="NQ9" si="418">NP9+1</f>
        <v>46235</v>
      </c>
      <c r="NR9" s="11">
        <f t="shared" ref="NR9" si="419">NQ9+1</f>
        <v>46236</v>
      </c>
      <c r="NS9" s="14">
        <f t="shared" ref="NS9" si="420">NR9+1</f>
        <v>46237</v>
      </c>
      <c r="NT9" s="11">
        <f t="shared" ref="NT9" si="421">NS9+1</f>
        <v>46238</v>
      </c>
      <c r="NU9" s="11">
        <f t="shared" ref="NU9" si="422">NT9+1</f>
        <v>46239</v>
      </c>
      <c r="NV9" s="11">
        <f t="shared" ref="NV9" si="423">NU9+1</f>
        <v>46240</v>
      </c>
      <c r="NW9" s="11">
        <f t="shared" ref="NW9" si="424">NV9+1</f>
        <v>46241</v>
      </c>
      <c r="NX9" s="11">
        <f t="shared" ref="NX9" si="425">NW9+1</f>
        <v>46242</v>
      </c>
      <c r="NY9" s="11">
        <f t="shared" ref="NY9" si="426">NX9+1</f>
        <v>46243</v>
      </c>
    </row>
    <row r="10" spans="1:389" s="6" customFormat="1" ht="48" customHeight="1" x14ac:dyDescent="0.25">
      <c r="B10" s="142" t="s">
        <v>1</v>
      </c>
      <c r="C10" s="143" t="s">
        <v>22</v>
      </c>
      <c r="D10" s="143" t="s">
        <v>3</v>
      </c>
      <c r="E10" s="143" t="s">
        <v>0</v>
      </c>
      <c r="F10" s="143" t="s">
        <v>4</v>
      </c>
      <c r="G10" s="143" t="s">
        <v>12</v>
      </c>
      <c r="H10" s="143" t="s">
        <v>5</v>
      </c>
      <c r="I10" s="38" t="s">
        <v>25</v>
      </c>
      <c r="J10" s="36" t="s">
        <v>6</v>
      </c>
      <c r="K10" s="37" t="s">
        <v>7</v>
      </c>
      <c r="L10" s="44" t="s">
        <v>26</v>
      </c>
      <c r="M10" s="41" t="s">
        <v>23</v>
      </c>
      <c r="N10" s="3" t="s">
        <v>50</v>
      </c>
      <c r="O10" s="57" t="s">
        <v>51</v>
      </c>
      <c r="P10" s="47" t="s">
        <v>8</v>
      </c>
      <c r="Q10" s="47" t="s">
        <v>28</v>
      </c>
      <c r="R10" s="21"/>
      <c r="S10" s="15" t="str">
        <f>PROPER(TEXT(S9,"ddd"))</f>
        <v>Lun</v>
      </c>
      <c r="T10" s="15" t="str">
        <f t="shared" ref="T10:CE10" si="427">PROPER(TEXT(T9,"ddd"))</f>
        <v>Mar</v>
      </c>
      <c r="U10" s="15" t="str">
        <f t="shared" si="427"/>
        <v>Mié</v>
      </c>
      <c r="V10" s="15" t="str">
        <f t="shared" si="427"/>
        <v>Jue</v>
      </c>
      <c r="W10" s="15" t="str">
        <f t="shared" si="427"/>
        <v>Vie</v>
      </c>
      <c r="X10" s="15" t="str">
        <f t="shared" si="427"/>
        <v>Sáb</v>
      </c>
      <c r="Y10" s="16" t="str">
        <f t="shared" si="427"/>
        <v>Dom</v>
      </c>
      <c r="Z10" s="17" t="str">
        <f t="shared" si="427"/>
        <v>Lun</v>
      </c>
      <c r="AA10" s="15" t="str">
        <f t="shared" si="427"/>
        <v>Mar</v>
      </c>
      <c r="AB10" s="15" t="str">
        <f t="shared" si="427"/>
        <v>Mié</v>
      </c>
      <c r="AC10" s="15" t="str">
        <f t="shared" si="427"/>
        <v>Jue</v>
      </c>
      <c r="AD10" s="15" t="str">
        <f t="shared" si="427"/>
        <v>Vie</v>
      </c>
      <c r="AE10" s="15" t="str">
        <f t="shared" si="427"/>
        <v>Sáb</v>
      </c>
      <c r="AF10" s="16" t="str">
        <f t="shared" si="427"/>
        <v>Dom</v>
      </c>
      <c r="AG10" s="18" t="str">
        <f t="shared" si="427"/>
        <v>Lun</v>
      </c>
      <c r="AH10" s="15" t="str">
        <f t="shared" si="427"/>
        <v>Mar</v>
      </c>
      <c r="AI10" s="15" t="str">
        <f t="shared" si="427"/>
        <v>Mié</v>
      </c>
      <c r="AJ10" s="15" t="str">
        <f t="shared" si="427"/>
        <v>Jue</v>
      </c>
      <c r="AK10" s="15" t="str">
        <f t="shared" si="427"/>
        <v>Vie</v>
      </c>
      <c r="AL10" s="15" t="str">
        <f t="shared" si="427"/>
        <v>Sáb</v>
      </c>
      <c r="AM10" s="16" t="str">
        <f t="shared" si="427"/>
        <v>Dom</v>
      </c>
      <c r="AN10" s="18" t="str">
        <f t="shared" si="427"/>
        <v>Lun</v>
      </c>
      <c r="AO10" s="15" t="str">
        <f t="shared" si="427"/>
        <v>Mar</v>
      </c>
      <c r="AP10" s="15" t="str">
        <f t="shared" si="427"/>
        <v>Mié</v>
      </c>
      <c r="AQ10" s="15" t="str">
        <f t="shared" si="427"/>
        <v>Jue</v>
      </c>
      <c r="AR10" s="15" t="str">
        <f t="shared" si="427"/>
        <v>Vie</v>
      </c>
      <c r="AS10" s="15" t="str">
        <f t="shared" si="427"/>
        <v>Sáb</v>
      </c>
      <c r="AT10" s="16" t="str">
        <f t="shared" si="427"/>
        <v>Dom</v>
      </c>
      <c r="AU10" s="18" t="str">
        <f t="shared" si="427"/>
        <v>Lun</v>
      </c>
      <c r="AV10" s="15" t="str">
        <f t="shared" si="427"/>
        <v>Mar</v>
      </c>
      <c r="AW10" s="15" t="str">
        <f t="shared" si="427"/>
        <v>Mié</v>
      </c>
      <c r="AX10" s="15" t="str">
        <f t="shared" si="427"/>
        <v>Jue</v>
      </c>
      <c r="AY10" s="15" t="str">
        <f t="shared" si="427"/>
        <v>Vie</v>
      </c>
      <c r="AZ10" s="15" t="str">
        <f t="shared" si="427"/>
        <v>Sáb</v>
      </c>
      <c r="BA10" s="16" t="str">
        <f t="shared" si="427"/>
        <v>Dom</v>
      </c>
      <c r="BB10" s="18" t="str">
        <f t="shared" si="427"/>
        <v>Lun</v>
      </c>
      <c r="BC10" s="15" t="str">
        <f t="shared" si="427"/>
        <v>Mar</v>
      </c>
      <c r="BD10" s="15" t="str">
        <f t="shared" si="427"/>
        <v>Mié</v>
      </c>
      <c r="BE10" s="15" t="str">
        <f t="shared" si="427"/>
        <v>Jue</v>
      </c>
      <c r="BF10" s="15" t="str">
        <f t="shared" si="427"/>
        <v>Vie</v>
      </c>
      <c r="BG10" s="15" t="str">
        <f t="shared" si="427"/>
        <v>Sáb</v>
      </c>
      <c r="BH10" s="16" t="str">
        <f t="shared" si="427"/>
        <v>Dom</v>
      </c>
      <c r="BI10" s="18" t="str">
        <f t="shared" si="427"/>
        <v>Lun</v>
      </c>
      <c r="BJ10" s="15" t="str">
        <f t="shared" si="427"/>
        <v>Mar</v>
      </c>
      <c r="BK10" s="15" t="str">
        <f t="shared" si="427"/>
        <v>Mié</v>
      </c>
      <c r="BL10" s="15" t="str">
        <f t="shared" si="427"/>
        <v>Jue</v>
      </c>
      <c r="BM10" s="15" t="str">
        <f t="shared" si="427"/>
        <v>Vie</v>
      </c>
      <c r="BN10" s="15" t="str">
        <f t="shared" si="427"/>
        <v>Sáb</v>
      </c>
      <c r="BO10" s="16" t="str">
        <f t="shared" si="427"/>
        <v>Dom</v>
      </c>
      <c r="BP10" s="18" t="str">
        <f t="shared" si="427"/>
        <v>Lun</v>
      </c>
      <c r="BQ10" s="15" t="str">
        <f t="shared" si="427"/>
        <v>Mar</v>
      </c>
      <c r="BR10" s="15" t="str">
        <f t="shared" si="427"/>
        <v>Mié</v>
      </c>
      <c r="BS10" s="15" t="str">
        <f t="shared" si="427"/>
        <v>Jue</v>
      </c>
      <c r="BT10" s="15" t="str">
        <f t="shared" si="427"/>
        <v>Vie</v>
      </c>
      <c r="BU10" s="15" t="str">
        <f t="shared" si="427"/>
        <v>Sáb</v>
      </c>
      <c r="BV10" s="16" t="str">
        <f t="shared" si="427"/>
        <v>Dom</v>
      </c>
      <c r="BW10" s="18" t="str">
        <f t="shared" si="427"/>
        <v>Lun</v>
      </c>
      <c r="BX10" s="15" t="str">
        <f t="shared" si="427"/>
        <v>Mar</v>
      </c>
      <c r="BY10" s="15" t="str">
        <f t="shared" si="427"/>
        <v>Mié</v>
      </c>
      <c r="BZ10" s="15" t="str">
        <f t="shared" si="427"/>
        <v>Jue</v>
      </c>
      <c r="CA10" s="15" t="str">
        <f t="shared" si="427"/>
        <v>Vie</v>
      </c>
      <c r="CB10" s="15" t="str">
        <f t="shared" si="427"/>
        <v>Sáb</v>
      </c>
      <c r="CC10" s="16" t="str">
        <f t="shared" si="427"/>
        <v>Dom</v>
      </c>
      <c r="CD10" s="18" t="str">
        <f t="shared" si="427"/>
        <v>Lun</v>
      </c>
      <c r="CE10" s="15" t="str">
        <f t="shared" si="427"/>
        <v>Mar</v>
      </c>
      <c r="CF10" s="15" t="str">
        <f t="shared" ref="CF10:CL10" si="428">PROPER(TEXT(CF9,"ddd"))</f>
        <v>Mié</v>
      </c>
      <c r="CG10" s="15" t="str">
        <f t="shared" si="428"/>
        <v>Jue</v>
      </c>
      <c r="CH10" s="15" t="str">
        <f t="shared" si="428"/>
        <v>Vie</v>
      </c>
      <c r="CI10" s="15" t="str">
        <f t="shared" si="428"/>
        <v>Sáb</v>
      </c>
      <c r="CJ10" s="15" t="str">
        <f t="shared" si="428"/>
        <v>Dom</v>
      </c>
      <c r="CK10" s="18" t="str">
        <f t="shared" si="428"/>
        <v>Lun</v>
      </c>
      <c r="CL10" s="15" t="str">
        <f t="shared" si="428"/>
        <v>Mar</v>
      </c>
      <c r="CM10" s="15" t="str">
        <f t="shared" ref="CM10:EX10" si="429">PROPER(TEXT(CM9,"ddd"))</f>
        <v>Mié</v>
      </c>
      <c r="CN10" s="15" t="str">
        <f t="shared" si="429"/>
        <v>Jue</v>
      </c>
      <c r="CO10" s="15" t="str">
        <f t="shared" si="429"/>
        <v>Vie</v>
      </c>
      <c r="CP10" s="15" t="str">
        <f t="shared" si="429"/>
        <v>Sáb</v>
      </c>
      <c r="CQ10" s="15" t="str">
        <f t="shared" si="429"/>
        <v>Dom</v>
      </c>
      <c r="CR10" s="18" t="str">
        <f t="shared" si="429"/>
        <v>Lun</v>
      </c>
      <c r="CS10" s="15" t="str">
        <f t="shared" si="429"/>
        <v>Mar</v>
      </c>
      <c r="CT10" s="15" t="str">
        <f t="shared" si="429"/>
        <v>Mié</v>
      </c>
      <c r="CU10" s="15" t="str">
        <f t="shared" si="429"/>
        <v>Jue</v>
      </c>
      <c r="CV10" s="15" t="str">
        <f t="shared" si="429"/>
        <v>Vie</v>
      </c>
      <c r="CW10" s="15" t="str">
        <f t="shared" si="429"/>
        <v>Sáb</v>
      </c>
      <c r="CX10" s="15" t="str">
        <f t="shared" si="429"/>
        <v>Dom</v>
      </c>
      <c r="CY10" s="18" t="str">
        <f t="shared" si="429"/>
        <v>Lun</v>
      </c>
      <c r="CZ10" s="15" t="str">
        <f t="shared" si="429"/>
        <v>Mar</v>
      </c>
      <c r="DA10" s="15" t="str">
        <f t="shared" si="429"/>
        <v>Mié</v>
      </c>
      <c r="DB10" s="15" t="str">
        <f t="shared" si="429"/>
        <v>Jue</v>
      </c>
      <c r="DC10" s="15" t="str">
        <f t="shared" si="429"/>
        <v>Vie</v>
      </c>
      <c r="DD10" s="15" t="str">
        <f t="shared" si="429"/>
        <v>Sáb</v>
      </c>
      <c r="DE10" s="15" t="str">
        <f t="shared" si="429"/>
        <v>Dom</v>
      </c>
      <c r="DF10" s="18" t="str">
        <f t="shared" si="429"/>
        <v>Lun</v>
      </c>
      <c r="DG10" s="15" t="str">
        <f t="shared" si="429"/>
        <v>Mar</v>
      </c>
      <c r="DH10" s="15" t="str">
        <f t="shared" si="429"/>
        <v>Mié</v>
      </c>
      <c r="DI10" s="15" t="str">
        <f t="shared" si="429"/>
        <v>Jue</v>
      </c>
      <c r="DJ10" s="15" t="str">
        <f t="shared" si="429"/>
        <v>Vie</v>
      </c>
      <c r="DK10" s="15" t="str">
        <f t="shared" si="429"/>
        <v>Sáb</v>
      </c>
      <c r="DL10" s="15" t="str">
        <f t="shared" si="429"/>
        <v>Dom</v>
      </c>
      <c r="DM10" s="18" t="str">
        <f t="shared" si="429"/>
        <v>Lun</v>
      </c>
      <c r="DN10" s="15" t="str">
        <f t="shared" si="429"/>
        <v>Mar</v>
      </c>
      <c r="DO10" s="15" t="str">
        <f t="shared" si="429"/>
        <v>Mié</v>
      </c>
      <c r="DP10" s="15" t="str">
        <f t="shared" si="429"/>
        <v>Jue</v>
      </c>
      <c r="DQ10" s="15" t="str">
        <f t="shared" si="429"/>
        <v>Vie</v>
      </c>
      <c r="DR10" s="15" t="str">
        <f t="shared" si="429"/>
        <v>Sáb</v>
      </c>
      <c r="DS10" s="16" t="str">
        <f t="shared" si="429"/>
        <v>Dom</v>
      </c>
      <c r="DT10" s="18" t="str">
        <f t="shared" si="429"/>
        <v>Lun</v>
      </c>
      <c r="DU10" s="15" t="str">
        <f t="shared" si="429"/>
        <v>Mar</v>
      </c>
      <c r="DV10" s="15" t="str">
        <f t="shared" si="429"/>
        <v>Mié</v>
      </c>
      <c r="DW10" s="15" t="str">
        <f t="shared" si="429"/>
        <v>Jue</v>
      </c>
      <c r="DX10" s="15" t="str">
        <f t="shared" si="429"/>
        <v>Vie</v>
      </c>
      <c r="DY10" s="15" t="str">
        <f t="shared" si="429"/>
        <v>Sáb</v>
      </c>
      <c r="DZ10" s="16" t="str">
        <f t="shared" si="429"/>
        <v>Dom</v>
      </c>
      <c r="EA10" s="18" t="str">
        <f t="shared" si="429"/>
        <v>Lun</v>
      </c>
      <c r="EB10" s="15" t="str">
        <f t="shared" si="429"/>
        <v>Mar</v>
      </c>
      <c r="EC10" s="15" t="str">
        <f t="shared" si="429"/>
        <v>Mié</v>
      </c>
      <c r="ED10" s="15" t="str">
        <f t="shared" si="429"/>
        <v>Jue</v>
      </c>
      <c r="EE10" s="15" t="str">
        <f t="shared" si="429"/>
        <v>Vie</v>
      </c>
      <c r="EF10" s="15" t="str">
        <f t="shared" si="429"/>
        <v>Sáb</v>
      </c>
      <c r="EG10" s="16" t="str">
        <f t="shared" si="429"/>
        <v>Dom</v>
      </c>
      <c r="EH10" s="18" t="str">
        <f t="shared" si="429"/>
        <v>Lun</v>
      </c>
      <c r="EI10" s="15" t="str">
        <f t="shared" si="429"/>
        <v>Mar</v>
      </c>
      <c r="EJ10" s="15" t="str">
        <f t="shared" si="429"/>
        <v>Mié</v>
      </c>
      <c r="EK10" s="15" t="str">
        <f t="shared" si="429"/>
        <v>Jue</v>
      </c>
      <c r="EL10" s="15" t="str">
        <f t="shared" si="429"/>
        <v>Vie</v>
      </c>
      <c r="EM10" s="15" t="str">
        <f t="shared" si="429"/>
        <v>Sáb</v>
      </c>
      <c r="EN10" s="16" t="str">
        <f t="shared" si="429"/>
        <v>Dom</v>
      </c>
      <c r="EO10" s="18" t="str">
        <f t="shared" si="429"/>
        <v>Lun</v>
      </c>
      <c r="EP10" s="15" t="str">
        <f t="shared" si="429"/>
        <v>Mar</v>
      </c>
      <c r="EQ10" s="15" t="str">
        <f t="shared" si="429"/>
        <v>Mié</v>
      </c>
      <c r="ER10" s="15" t="str">
        <f t="shared" si="429"/>
        <v>Jue</v>
      </c>
      <c r="ES10" s="15" t="str">
        <f t="shared" si="429"/>
        <v>Vie</v>
      </c>
      <c r="ET10" s="15" t="str">
        <f t="shared" si="429"/>
        <v>Sáb</v>
      </c>
      <c r="EU10" s="16" t="str">
        <f t="shared" si="429"/>
        <v>Dom</v>
      </c>
      <c r="EV10" s="18" t="str">
        <f t="shared" si="429"/>
        <v>Lun</v>
      </c>
      <c r="EW10" s="15" t="str">
        <f t="shared" si="429"/>
        <v>Mar</v>
      </c>
      <c r="EX10" s="15" t="str">
        <f t="shared" si="429"/>
        <v>Mié</v>
      </c>
      <c r="EY10" s="15" t="str">
        <f t="shared" ref="EY10:HJ10" si="430">PROPER(TEXT(EY9,"ddd"))</f>
        <v>Jue</v>
      </c>
      <c r="EZ10" s="15" t="str">
        <f t="shared" si="430"/>
        <v>Vie</v>
      </c>
      <c r="FA10" s="15" t="str">
        <f t="shared" si="430"/>
        <v>Sáb</v>
      </c>
      <c r="FB10" s="15" t="str">
        <f t="shared" si="430"/>
        <v>Dom</v>
      </c>
      <c r="FC10" s="18" t="str">
        <f t="shared" si="430"/>
        <v>Lun</v>
      </c>
      <c r="FD10" s="15" t="str">
        <f t="shared" si="430"/>
        <v>Mar</v>
      </c>
      <c r="FE10" s="15" t="str">
        <f t="shared" si="430"/>
        <v>Mié</v>
      </c>
      <c r="FF10" s="15" t="str">
        <f t="shared" si="430"/>
        <v>Jue</v>
      </c>
      <c r="FG10" s="15" t="str">
        <f t="shared" si="430"/>
        <v>Vie</v>
      </c>
      <c r="FH10" s="15" t="str">
        <f t="shared" si="430"/>
        <v>Sáb</v>
      </c>
      <c r="FI10" s="15" t="str">
        <f t="shared" si="430"/>
        <v>Dom</v>
      </c>
      <c r="FJ10" s="18" t="str">
        <f t="shared" si="430"/>
        <v>Lun</v>
      </c>
      <c r="FK10" s="15" t="str">
        <f t="shared" si="430"/>
        <v>Mar</v>
      </c>
      <c r="FL10" s="15" t="str">
        <f t="shared" si="430"/>
        <v>Mié</v>
      </c>
      <c r="FM10" s="15" t="str">
        <f t="shared" si="430"/>
        <v>Jue</v>
      </c>
      <c r="FN10" s="15" t="str">
        <f t="shared" si="430"/>
        <v>Vie</v>
      </c>
      <c r="FO10" s="15" t="str">
        <f t="shared" si="430"/>
        <v>Sáb</v>
      </c>
      <c r="FP10" s="15" t="str">
        <f t="shared" si="430"/>
        <v>Dom</v>
      </c>
      <c r="FQ10" s="18" t="str">
        <f t="shared" si="430"/>
        <v>Lun</v>
      </c>
      <c r="FR10" s="15" t="str">
        <f t="shared" si="430"/>
        <v>Mar</v>
      </c>
      <c r="FS10" s="15" t="str">
        <f t="shared" si="430"/>
        <v>Mié</v>
      </c>
      <c r="FT10" s="15" t="str">
        <f t="shared" si="430"/>
        <v>Jue</v>
      </c>
      <c r="FU10" s="15" t="str">
        <f t="shared" si="430"/>
        <v>Vie</v>
      </c>
      <c r="FV10" s="15" t="str">
        <f t="shared" si="430"/>
        <v>Sáb</v>
      </c>
      <c r="FW10" s="15" t="str">
        <f t="shared" si="430"/>
        <v>Dom</v>
      </c>
      <c r="FX10" s="18" t="str">
        <f t="shared" si="430"/>
        <v>Lun</v>
      </c>
      <c r="FY10" s="15" t="str">
        <f t="shared" si="430"/>
        <v>Mar</v>
      </c>
      <c r="FZ10" s="15" t="str">
        <f t="shared" si="430"/>
        <v>Mié</v>
      </c>
      <c r="GA10" s="15" t="str">
        <f t="shared" si="430"/>
        <v>Jue</v>
      </c>
      <c r="GB10" s="15" t="str">
        <f t="shared" si="430"/>
        <v>Vie</v>
      </c>
      <c r="GC10" s="15" t="str">
        <f t="shared" si="430"/>
        <v>Sáb</v>
      </c>
      <c r="GD10" s="15" t="str">
        <f t="shared" si="430"/>
        <v>Dom</v>
      </c>
      <c r="GE10" s="18" t="str">
        <f t="shared" si="430"/>
        <v>Lun</v>
      </c>
      <c r="GF10" s="15" t="str">
        <f t="shared" si="430"/>
        <v>Mar</v>
      </c>
      <c r="GG10" s="15" t="str">
        <f t="shared" si="430"/>
        <v>Mié</v>
      </c>
      <c r="GH10" s="15" t="str">
        <f t="shared" si="430"/>
        <v>Jue</v>
      </c>
      <c r="GI10" s="15" t="str">
        <f t="shared" si="430"/>
        <v>Vie</v>
      </c>
      <c r="GJ10" s="15" t="str">
        <f t="shared" si="430"/>
        <v>Sáb</v>
      </c>
      <c r="GK10" s="16" t="str">
        <f t="shared" si="430"/>
        <v>Dom</v>
      </c>
      <c r="GL10" s="18" t="str">
        <f t="shared" si="430"/>
        <v>Lun</v>
      </c>
      <c r="GM10" s="15" t="str">
        <f t="shared" si="430"/>
        <v>Mar</v>
      </c>
      <c r="GN10" s="15" t="str">
        <f t="shared" si="430"/>
        <v>Mié</v>
      </c>
      <c r="GO10" s="15" t="str">
        <f t="shared" si="430"/>
        <v>Jue</v>
      </c>
      <c r="GP10" s="15" t="str">
        <f t="shared" si="430"/>
        <v>Vie</v>
      </c>
      <c r="GQ10" s="15" t="str">
        <f t="shared" si="430"/>
        <v>Sáb</v>
      </c>
      <c r="GR10" s="16" t="str">
        <f t="shared" si="430"/>
        <v>Dom</v>
      </c>
      <c r="GS10" s="18" t="str">
        <f t="shared" si="430"/>
        <v>Lun</v>
      </c>
      <c r="GT10" s="15" t="str">
        <f t="shared" si="430"/>
        <v>Mar</v>
      </c>
      <c r="GU10" s="15" t="str">
        <f t="shared" si="430"/>
        <v>Mié</v>
      </c>
      <c r="GV10" s="15" t="str">
        <f t="shared" si="430"/>
        <v>Jue</v>
      </c>
      <c r="GW10" s="15" t="str">
        <f t="shared" si="430"/>
        <v>Vie</v>
      </c>
      <c r="GX10" s="15" t="str">
        <f t="shared" si="430"/>
        <v>Sáb</v>
      </c>
      <c r="GY10" s="16" t="str">
        <f t="shared" si="430"/>
        <v>Dom</v>
      </c>
      <c r="GZ10" s="18" t="str">
        <f t="shared" si="430"/>
        <v>Lun</v>
      </c>
      <c r="HA10" s="15" t="str">
        <f t="shared" si="430"/>
        <v>Mar</v>
      </c>
      <c r="HB10" s="15" t="str">
        <f t="shared" si="430"/>
        <v>Mié</v>
      </c>
      <c r="HC10" s="15" t="str">
        <f t="shared" si="430"/>
        <v>Jue</v>
      </c>
      <c r="HD10" s="15" t="str">
        <f t="shared" si="430"/>
        <v>Vie</v>
      </c>
      <c r="HE10" s="15" t="str">
        <f t="shared" si="430"/>
        <v>Sáb</v>
      </c>
      <c r="HF10" s="16" t="str">
        <f t="shared" si="430"/>
        <v>Dom</v>
      </c>
      <c r="HG10" s="18" t="str">
        <f t="shared" si="430"/>
        <v>Lun</v>
      </c>
      <c r="HH10" s="15" t="str">
        <f t="shared" si="430"/>
        <v>Mar</v>
      </c>
      <c r="HI10" s="15" t="str">
        <f t="shared" si="430"/>
        <v>Mié</v>
      </c>
      <c r="HJ10" s="15" t="str">
        <f t="shared" si="430"/>
        <v>Jue</v>
      </c>
      <c r="HK10" s="15" t="str">
        <f t="shared" ref="HK10:JV10" si="431">PROPER(TEXT(HK9,"ddd"))</f>
        <v>Vie</v>
      </c>
      <c r="HL10" s="15" t="str">
        <f t="shared" si="431"/>
        <v>Sáb</v>
      </c>
      <c r="HM10" s="16" t="str">
        <f t="shared" si="431"/>
        <v>Dom</v>
      </c>
      <c r="HN10" s="18" t="str">
        <f t="shared" si="431"/>
        <v>Lun</v>
      </c>
      <c r="HO10" s="15" t="str">
        <f t="shared" si="431"/>
        <v>Mar</v>
      </c>
      <c r="HP10" s="15" t="str">
        <f t="shared" si="431"/>
        <v>Mié</v>
      </c>
      <c r="HQ10" s="15" t="str">
        <f t="shared" si="431"/>
        <v>Jue</v>
      </c>
      <c r="HR10" s="15" t="str">
        <f t="shared" si="431"/>
        <v>Vie</v>
      </c>
      <c r="HS10" s="15" t="str">
        <f t="shared" si="431"/>
        <v>Sáb</v>
      </c>
      <c r="HT10" s="15" t="str">
        <f t="shared" si="431"/>
        <v>Dom</v>
      </c>
      <c r="HU10" s="18" t="str">
        <f t="shared" si="431"/>
        <v>Lun</v>
      </c>
      <c r="HV10" s="15" t="str">
        <f t="shared" si="431"/>
        <v>Mar</v>
      </c>
      <c r="HW10" s="15" t="str">
        <f t="shared" si="431"/>
        <v>Mié</v>
      </c>
      <c r="HX10" s="15" t="str">
        <f t="shared" si="431"/>
        <v>Jue</v>
      </c>
      <c r="HY10" s="15" t="str">
        <f t="shared" si="431"/>
        <v>Vie</v>
      </c>
      <c r="HZ10" s="15" t="str">
        <f t="shared" si="431"/>
        <v>Sáb</v>
      </c>
      <c r="IA10" s="15" t="str">
        <f t="shared" si="431"/>
        <v>Dom</v>
      </c>
      <c r="IB10" s="18" t="str">
        <f t="shared" si="431"/>
        <v>Lun</v>
      </c>
      <c r="IC10" s="15" t="str">
        <f t="shared" si="431"/>
        <v>Mar</v>
      </c>
      <c r="ID10" s="15" t="str">
        <f t="shared" si="431"/>
        <v>Mié</v>
      </c>
      <c r="IE10" s="15" t="str">
        <f t="shared" si="431"/>
        <v>Jue</v>
      </c>
      <c r="IF10" s="15" t="str">
        <f t="shared" si="431"/>
        <v>Vie</v>
      </c>
      <c r="IG10" s="15" t="str">
        <f t="shared" si="431"/>
        <v>Sáb</v>
      </c>
      <c r="IH10" s="15" t="str">
        <f t="shared" si="431"/>
        <v>Dom</v>
      </c>
      <c r="II10" s="18" t="str">
        <f t="shared" si="431"/>
        <v>Lun</v>
      </c>
      <c r="IJ10" s="15" t="str">
        <f t="shared" si="431"/>
        <v>Mar</v>
      </c>
      <c r="IK10" s="15" t="str">
        <f t="shared" si="431"/>
        <v>Mié</v>
      </c>
      <c r="IL10" s="15" t="str">
        <f t="shared" si="431"/>
        <v>Jue</v>
      </c>
      <c r="IM10" s="15" t="str">
        <f t="shared" si="431"/>
        <v>Vie</v>
      </c>
      <c r="IN10" s="15" t="str">
        <f t="shared" si="431"/>
        <v>Sáb</v>
      </c>
      <c r="IO10" s="15" t="str">
        <f t="shared" si="431"/>
        <v>Dom</v>
      </c>
      <c r="IP10" s="18" t="str">
        <f t="shared" si="431"/>
        <v>Lun</v>
      </c>
      <c r="IQ10" s="15" t="str">
        <f t="shared" si="431"/>
        <v>Mar</v>
      </c>
      <c r="IR10" s="15" t="str">
        <f t="shared" si="431"/>
        <v>Mié</v>
      </c>
      <c r="IS10" s="15" t="str">
        <f t="shared" si="431"/>
        <v>Jue</v>
      </c>
      <c r="IT10" s="15" t="str">
        <f t="shared" si="431"/>
        <v>Vie</v>
      </c>
      <c r="IU10" s="15" t="str">
        <f t="shared" si="431"/>
        <v>Sáb</v>
      </c>
      <c r="IV10" s="15" t="str">
        <f t="shared" si="431"/>
        <v>Dom</v>
      </c>
      <c r="IW10" s="18" t="str">
        <f t="shared" si="431"/>
        <v>Lun</v>
      </c>
      <c r="IX10" s="15" t="str">
        <f t="shared" si="431"/>
        <v>Mar</v>
      </c>
      <c r="IY10" s="15" t="str">
        <f t="shared" si="431"/>
        <v>Mié</v>
      </c>
      <c r="IZ10" s="15" t="str">
        <f t="shared" si="431"/>
        <v>Jue</v>
      </c>
      <c r="JA10" s="15" t="str">
        <f t="shared" si="431"/>
        <v>Vie</v>
      </c>
      <c r="JB10" s="15" t="str">
        <f t="shared" si="431"/>
        <v>Sáb</v>
      </c>
      <c r="JC10" s="16" t="str">
        <f t="shared" si="431"/>
        <v>Dom</v>
      </c>
      <c r="JD10" s="18" t="str">
        <f t="shared" si="431"/>
        <v>Lun</v>
      </c>
      <c r="JE10" s="15" t="str">
        <f t="shared" si="431"/>
        <v>Mar</v>
      </c>
      <c r="JF10" s="15" t="str">
        <f t="shared" si="431"/>
        <v>Mié</v>
      </c>
      <c r="JG10" s="15" t="str">
        <f t="shared" si="431"/>
        <v>Jue</v>
      </c>
      <c r="JH10" s="15" t="str">
        <f t="shared" si="431"/>
        <v>Vie</v>
      </c>
      <c r="JI10" s="15" t="str">
        <f t="shared" si="431"/>
        <v>Sáb</v>
      </c>
      <c r="JJ10" s="16" t="str">
        <f t="shared" si="431"/>
        <v>Dom</v>
      </c>
      <c r="JK10" s="18" t="str">
        <f t="shared" si="431"/>
        <v>Lun</v>
      </c>
      <c r="JL10" s="15" t="str">
        <f t="shared" si="431"/>
        <v>Mar</v>
      </c>
      <c r="JM10" s="15" t="str">
        <f t="shared" si="431"/>
        <v>Mié</v>
      </c>
      <c r="JN10" s="15" t="str">
        <f t="shared" si="431"/>
        <v>Jue</v>
      </c>
      <c r="JO10" s="15" t="str">
        <f t="shared" si="431"/>
        <v>Vie</v>
      </c>
      <c r="JP10" s="15" t="str">
        <f t="shared" si="431"/>
        <v>Sáb</v>
      </c>
      <c r="JQ10" s="16" t="str">
        <f t="shared" si="431"/>
        <v>Dom</v>
      </c>
      <c r="JR10" s="18" t="str">
        <f t="shared" si="431"/>
        <v>Lun</v>
      </c>
      <c r="JS10" s="15" t="str">
        <f t="shared" si="431"/>
        <v>Mar</v>
      </c>
      <c r="JT10" s="15" t="str">
        <f t="shared" si="431"/>
        <v>Mié</v>
      </c>
      <c r="JU10" s="15" t="str">
        <f t="shared" si="431"/>
        <v>Jue</v>
      </c>
      <c r="JV10" s="15" t="str">
        <f t="shared" si="431"/>
        <v>Vie</v>
      </c>
      <c r="JW10" s="15" t="str">
        <f t="shared" ref="JW10:MH10" si="432">PROPER(TEXT(JW9,"ddd"))</f>
        <v>Sáb</v>
      </c>
      <c r="JX10" s="16" t="str">
        <f t="shared" si="432"/>
        <v>Dom</v>
      </c>
      <c r="JY10" s="18" t="str">
        <f t="shared" si="432"/>
        <v>Lun</v>
      </c>
      <c r="JZ10" s="15" t="str">
        <f t="shared" si="432"/>
        <v>Mar</v>
      </c>
      <c r="KA10" s="15" t="str">
        <f t="shared" si="432"/>
        <v>Mié</v>
      </c>
      <c r="KB10" s="15" t="str">
        <f t="shared" si="432"/>
        <v>Jue</v>
      </c>
      <c r="KC10" s="15" t="str">
        <f t="shared" si="432"/>
        <v>Vie</v>
      </c>
      <c r="KD10" s="15" t="str">
        <f t="shared" si="432"/>
        <v>Sáb</v>
      </c>
      <c r="KE10" s="16" t="str">
        <f t="shared" si="432"/>
        <v>Dom</v>
      </c>
      <c r="KF10" s="18" t="str">
        <f t="shared" si="432"/>
        <v>Lun</v>
      </c>
      <c r="KG10" s="15" t="str">
        <f t="shared" si="432"/>
        <v>Mar</v>
      </c>
      <c r="KH10" s="15" t="str">
        <f t="shared" si="432"/>
        <v>Mié</v>
      </c>
      <c r="KI10" s="15" t="str">
        <f t="shared" si="432"/>
        <v>Jue</v>
      </c>
      <c r="KJ10" s="15" t="str">
        <f t="shared" si="432"/>
        <v>Vie</v>
      </c>
      <c r="KK10" s="15" t="str">
        <f t="shared" si="432"/>
        <v>Sáb</v>
      </c>
      <c r="KL10" s="15" t="str">
        <f t="shared" si="432"/>
        <v>Dom</v>
      </c>
      <c r="KM10" s="18" t="str">
        <f t="shared" si="432"/>
        <v>Lun</v>
      </c>
      <c r="KN10" s="15" t="str">
        <f t="shared" si="432"/>
        <v>Mar</v>
      </c>
      <c r="KO10" s="15" t="str">
        <f t="shared" si="432"/>
        <v>Mié</v>
      </c>
      <c r="KP10" s="15" t="str">
        <f t="shared" si="432"/>
        <v>Jue</v>
      </c>
      <c r="KQ10" s="15" t="str">
        <f t="shared" si="432"/>
        <v>Vie</v>
      </c>
      <c r="KR10" s="15" t="str">
        <f t="shared" si="432"/>
        <v>Sáb</v>
      </c>
      <c r="KS10" s="15" t="str">
        <f t="shared" si="432"/>
        <v>Dom</v>
      </c>
      <c r="KT10" s="18" t="str">
        <f t="shared" si="432"/>
        <v>Lun</v>
      </c>
      <c r="KU10" s="15" t="str">
        <f t="shared" si="432"/>
        <v>Mar</v>
      </c>
      <c r="KV10" s="15" t="str">
        <f t="shared" si="432"/>
        <v>Mié</v>
      </c>
      <c r="KW10" s="15" t="str">
        <f t="shared" si="432"/>
        <v>Jue</v>
      </c>
      <c r="KX10" s="15" t="str">
        <f t="shared" si="432"/>
        <v>Vie</v>
      </c>
      <c r="KY10" s="15" t="str">
        <f t="shared" si="432"/>
        <v>Sáb</v>
      </c>
      <c r="KZ10" s="15" t="str">
        <f t="shared" si="432"/>
        <v>Dom</v>
      </c>
      <c r="LA10" s="18" t="str">
        <f t="shared" si="432"/>
        <v>Lun</v>
      </c>
      <c r="LB10" s="15" t="str">
        <f t="shared" si="432"/>
        <v>Mar</v>
      </c>
      <c r="LC10" s="15" t="str">
        <f t="shared" si="432"/>
        <v>Mié</v>
      </c>
      <c r="LD10" s="15" t="str">
        <f t="shared" si="432"/>
        <v>Jue</v>
      </c>
      <c r="LE10" s="15" t="str">
        <f t="shared" si="432"/>
        <v>Vie</v>
      </c>
      <c r="LF10" s="15" t="str">
        <f t="shared" si="432"/>
        <v>Sáb</v>
      </c>
      <c r="LG10" s="15" t="str">
        <f t="shared" si="432"/>
        <v>Dom</v>
      </c>
      <c r="LH10" s="18" t="str">
        <f t="shared" si="432"/>
        <v>Lun</v>
      </c>
      <c r="LI10" s="15" t="str">
        <f t="shared" si="432"/>
        <v>Mar</v>
      </c>
      <c r="LJ10" s="15" t="str">
        <f t="shared" si="432"/>
        <v>Mié</v>
      </c>
      <c r="LK10" s="15" t="str">
        <f t="shared" si="432"/>
        <v>Jue</v>
      </c>
      <c r="LL10" s="15" t="str">
        <f t="shared" si="432"/>
        <v>Vie</v>
      </c>
      <c r="LM10" s="15" t="str">
        <f t="shared" si="432"/>
        <v>Sáb</v>
      </c>
      <c r="LN10" s="15" t="str">
        <f t="shared" si="432"/>
        <v>Dom</v>
      </c>
      <c r="LO10" s="18" t="str">
        <f t="shared" si="432"/>
        <v>Lun</v>
      </c>
      <c r="LP10" s="15" t="str">
        <f t="shared" si="432"/>
        <v>Mar</v>
      </c>
      <c r="LQ10" s="15" t="str">
        <f t="shared" si="432"/>
        <v>Mié</v>
      </c>
      <c r="LR10" s="15" t="str">
        <f t="shared" si="432"/>
        <v>Jue</v>
      </c>
      <c r="LS10" s="15" t="str">
        <f t="shared" si="432"/>
        <v>Vie</v>
      </c>
      <c r="LT10" s="15" t="str">
        <f t="shared" si="432"/>
        <v>Sáb</v>
      </c>
      <c r="LU10" s="16" t="str">
        <f t="shared" si="432"/>
        <v>Dom</v>
      </c>
      <c r="LV10" s="18" t="str">
        <f t="shared" si="432"/>
        <v>Lun</v>
      </c>
      <c r="LW10" s="15" t="str">
        <f t="shared" si="432"/>
        <v>Mar</v>
      </c>
      <c r="LX10" s="15" t="str">
        <f t="shared" si="432"/>
        <v>Mié</v>
      </c>
      <c r="LY10" s="15" t="str">
        <f t="shared" si="432"/>
        <v>Jue</v>
      </c>
      <c r="LZ10" s="15" t="str">
        <f t="shared" si="432"/>
        <v>Vie</v>
      </c>
      <c r="MA10" s="15" t="str">
        <f t="shared" si="432"/>
        <v>Sáb</v>
      </c>
      <c r="MB10" s="16" t="str">
        <f t="shared" si="432"/>
        <v>Dom</v>
      </c>
      <c r="MC10" s="18" t="str">
        <f t="shared" si="432"/>
        <v>Lun</v>
      </c>
      <c r="MD10" s="15" t="str">
        <f t="shared" si="432"/>
        <v>Mar</v>
      </c>
      <c r="ME10" s="15" t="str">
        <f t="shared" si="432"/>
        <v>Mié</v>
      </c>
      <c r="MF10" s="15" t="str">
        <f t="shared" si="432"/>
        <v>Jue</v>
      </c>
      <c r="MG10" s="15" t="str">
        <f t="shared" si="432"/>
        <v>Vie</v>
      </c>
      <c r="MH10" s="15" t="str">
        <f t="shared" si="432"/>
        <v>Sáb</v>
      </c>
      <c r="MI10" s="16" t="str">
        <f t="shared" ref="MI10:NY10" si="433">PROPER(TEXT(MI9,"ddd"))</f>
        <v>Dom</v>
      </c>
      <c r="MJ10" s="18" t="str">
        <f t="shared" si="433"/>
        <v>Lun</v>
      </c>
      <c r="MK10" s="15" t="str">
        <f t="shared" si="433"/>
        <v>Mar</v>
      </c>
      <c r="ML10" s="15" t="str">
        <f t="shared" si="433"/>
        <v>Mié</v>
      </c>
      <c r="MM10" s="15" t="str">
        <f t="shared" si="433"/>
        <v>Jue</v>
      </c>
      <c r="MN10" s="15" t="str">
        <f t="shared" si="433"/>
        <v>Vie</v>
      </c>
      <c r="MO10" s="15" t="str">
        <f t="shared" si="433"/>
        <v>Sáb</v>
      </c>
      <c r="MP10" s="16" t="str">
        <f t="shared" si="433"/>
        <v>Dom</v>
      </c>
      <c r="MQ10" s="18" t="str">
        <f t="shared" si="433"/>
        <v>Lun</v>
      </c>
      <c r="MR10" s="15" t="str">
        <f t="shared" si="433"/>
        <v>Mar</v>
      </c>
      <c r="MS10" s="15" t="str">
        <f t="shared" si="433"/>
        <v>Mié</v>
      </c>
      <c r="MT10" s="15" t="str">
        <f t="shared" si="433"/>
        <v>Jue</v>
      </c>
      <c r="MU10" s="15" t="str">
        <f t="shared" si="433"/>
        <v>Vie</v>
      </c>
      <c r="MV10" s="15" t="str">
        <f t="shared" si="433"/>
        <v>Sáb</v>
      </c>
      <c r="MW10" s="16" t="str">
        <f t="shared" si="433"/>
        <v>Dom</v>
      </c>
      <c r="MX10" s="18" t="str">
        <f t="shared" si="433"/>
        <v>Lun</v>
      </c>
      <c r="MY10" s="15" t="str">
        <f t="shared" si="433"/>
        <v>Mar</v>
      </c>
      <c r="MZ10" s="15" t="str">
        <f t="shared" si="433"/>
        <v>Mié</v>
      </c>
      <c r="NA10" s="15" t="str">
        <f t="shared" si="433"/>
        <v>Jue</v>
      </c>
      <c r="NB10" s="15" t="str">
        <f t="shared" si="433"/>
        <v>Vie</v>
      </c>
      <c r="NC10" s="15" t="str">
        <f t="shared" si="433"/>
        <v>Sáb</v>
      </c>
      <c r="ND10" s="15" t="str">
        <f t="shared" si="433"/>
        <v>Dom</v>
      </c>
      <c r="NE10" s="18" t="str">
        <f t="shared" si="433"/>
        <v>Lun</v>
      </c>
      <c r="NF10" s="15" t="str">
        <f t="shared" si="433"/>
        <v>Mar</v>
      </c>
      <c r="NG10" s="15" t="str">
        <f t="shared" si="433"/>
        <v>Mié</v>
      </c>
      <c r="NH10" s="15" t="str">
        <f t="shared" si="433"/>
        <v>Jue</v>
      </c>
      <c r="NI10" s="15" t="str">
        <f t="shared" si="433"/>
        <v>Vie</v>
      </c>
      <c r="NJ10" s="15" t="str">
        <f t="shared" si="433"/>
        <v>Sáb</v>
      </c>
      <c r="NK10" s="15" t="str">
        <f t="shared" si="433"/>
        <v>Dom</v>
      </c>
      <c r="NL10" s="18" t="str">
        <f t="shared" si="433"/>
        <v>Lun</v>
      </c>
      <c r="NM10" s="15" t="str">
        <f t="shared" si="433"/>
        <v>Mar</v>
      </c>
      <c r="NN10" s="15" t="str">
        <f t="shared" si="433"/>
        <v>Mié</v>
      </c>
      <c r="NO10" s="15" t="str">
        <f t="shared" si="433"/>
        <v>Jue</v>
      </c>
      <c r="NP10" s="15" t="str">
        <f t="shared" si="433"/>
        <v>Vie</v>
      </c>
      <c r="NQ10" s="15" t="str">
        <f t="shared" si="433"/>
        <v>Sáb</v>
      </c>
      <c r="NR10" s="15" t="str">
        <f t="shared" si="433"/>
        <v>Dom</v>
      </c>
      <c r="NS10" s="18" t="str">
        <f t="shared" si="433"/>
        <v>Lun</v>
      </c>
      <c r="NT10" s="15" t="str">
        <f t="shared" si="433"/>
        <v>Mar</v>
      </c>
      <c r="NU10" s="15" t="str">
        <f t="shared" si="433"/>
        <v>Mié</v>
      </c>
      <c r="NV10" s="15" t="str">
        <f t="shared" si="433"/>
        <v>Jue</v>
      </c>
      <c r="NW10" s="15" t="str">
        <f t="shared" si="433"/>
        <v>Vie</v>
      </c>
      <c r="NX10" s="15" t="str">
        <f t="shared" si="433"/>
        <v>Sáb</v>
      </c>
      <c r="NY10" s="15" t="str">
        <f t="shared" si="433"/>
        <v>Dom</v>
      </c>
    </row>
    <row r="11" spans="1:389" s="20" customFormat="1" ht="25.2" customHeight="1" x14ac:dyDescent="0.25">
      <c r="A11" s="19"/>
      <c r="B11" s="81">
        <f>IF(C11="","",ROW(A1))</f>
        <v>1</v>
      </c>
      <c r="C11" s="34">
        <v>19557</v>
      </c>
      <c r="D11" s="139" t="str">
        <f>IFERROR(VLOOKUP(C11,Tabla_Equipos[],2,FALSE),"")</f>
        <v>Planta Electrica (Grupo Electrógeno)</v>
      </c>
      <c r="E11" s="144" t="s">
        <v>129</v>
      </c>
      <c r="F11" s="30">
        <v>45876</v>
      </c>
      <c r="G11" s="27">
        <v>90</v>
      </c>
      <c r="H11" s="83" t="str">
        <f>IF(G11="","",IFERROR(VLOOKUP(G11,Tabla_Frecuencias[],2,FALSE),"Otra"))</f>
        <v>Trimestral</v>
      </c>
      <c r="I11" s="84">
        <f t="array" ref="I11">IFERROR(SUM((($S$9:$NY$9&gt;=$F11)*(MOD($S$9:$NY$9-$F11,$G11)+1)=1)*1),"")</f>
        <v>5</v>
      </c>
      <c r="J11" s="85">
        <f t="shared" ref="J11:L30" si="434">IF($I11="","",COUNTIF($S11:$NY11,J$10))</f>
        <v>1</v>
      </c>
      <c r="K11" s="86">
        <f t="shared" si="434"/>
        <v>0</v>
      </c>
      <c r="L11" s="87">
        <f t="shared" si="434"/>
        <v>0</v>
      </c>
      <c r="M11" s="88">
        <f>IF($I11="","",I11-J11-L11)</f>
        <v>4</v>
      </c>
      <c r="N11" s="89">
        <f>IFERROR(J11/(J11+L11),"")</f>
        <v>1</v>
      </c>
      <c r="O11" s="89">
        <f>IFERROR(J11/(J11+K11),"")</f>
        <v>1</v>
      </c>
      <c r="P11" s="90">
        <f t="array" ref="P11">IFERROR(INDEX($S$9:$NY$9,MATCH("P",S11:NY11,0)),IFERROR(INDEX($S$9:$NY$9,1,MATCH(J11+L11+1,($S$9:$NY$9&gt;=$F11)*(QUOTIENT($S$9:$NY$9-$F11,$G11)+1),0)),""))</f>
        <v>45966</v>
      </c>
      <c r="Q11" s="91">
        <f ca="1">IF(P11="","",IF(P11-TODAY()&lt;0,"",P11-TODAY()))</f>
        <v>77</v>
      </c>
      <c r="R11" s="21"/>
      <c r="S11" s="42"/>
      <c r="T11" s="42"/>
      <c r="U11" s="42"/>
      <c r="V11" s="42" t="s">
        <v>6</v>
      </c>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c r="IW11" s="42"/>
      <c r="IX11" s="42"/>
      <c r="IY11" s="42"/>
      <c r="IZ11" s="42"/>
      <c r="JA11" s="42"/>
      <c r="JB11" s="42"/>
      <c r="JC11" s="42"/>
      <c r="JD11" s="42"/>
      <c r="JE11" s="42"/>
      <c r="JF11" s="42"/>
      <c r="JG11" s="42"/>
      <c r="JH11" s="42"/>
      <c r="JI11" s="42"/>
      <c r="JJ11" s="42"/>
      <c r="JK11" s="42"/>
      <c r="JL11" s="42"/>
      <c r="JM11" s="42"/>
      <c r="JN11" s="42"/>
      <c r="JO11" s="42"/>
      <c r="JP11" s="42"/>
      <c r="JQ11" s="42"/>
      <c r="JR11" s="42"/>
      <c r="JS11" s="42"/>
      <c r="JT11" s="42"/>
      <c r="JU11" s="42"/>
      <c r="JV11" s="42"/>
      <c r="JW11" s="42"/>
      <c r="JX11" s="42"/>
      <c r="JY11" s="42"/>
      <c r="JZ11" s="42"/>
      <c r="KA11" s="42"/>
      <c r="KB11" s="42"/>
      <c r="KC11" s="42"/>
      <c r="KD11" s="42"/>
      <c r="KE11" s="42"/>
      <c r="KF11" s="42"/>
      <c r="KG11" s="42"/>
      <c r="KH11" s="42"/>
      <c r="KI11" s="42"/>
      <c r="KJ11" s="42"/>
      <c r="KK11" s="42"/>
      <c r="KL11" s="42"/>
      <c r="KM11" s="42"/>
      <c r="KN11" s="42"/>
      <c r="KO11" s="42"/>
      <c r="KP11" s="42"/>
      <c r="KQ11" s="42"/>
      <c r="KR11" s="42"/>
      <c r="KS11" s="42"/>
      <c r="KT11" s="42"/>
      <c r="KU11" s="42"/>
      <c r="KV11" s="42"/>
      <c r="KW11" s="42"/>
      <c r="KX11" s="42"/>
      <c r="KY11" s="42"/>
      <c r="KZ11" s="42"/>
      <c r="LA11" s="42"/>
      <c r="LB11" s="42"/>
      <c r="LC11" s="42"/>
      <c r="LD11" s="42"/>
      <c r="LE11" s="42"/>
      <c r="LF11" s="42"/>
      <c r="LG11" s="42"/>
      <c r="LH11" s="42"/>
      <c r="LI11" s="42"/>
      <c r="LJ11" s="42"/>
      <c r="LK11" s="42"/>
      <c r="LL11" s="42"/>
      <c r="LM11" s="42"/>
      <c r="LN11" s="42"/>
      <c r="LO11" s="42"/>
      <c r="LP11" s="42"/>
      <c r="LQ11" s="42"/>
      <c r="LR11" s="42"/>
      <c r="LS11" s="42"/>
      <c r="LT11" s="42"/>
      <c r="LU11" s="42"/>
      <c r="LV11" s="42"/>
      <c r="LW11" s="42"/>
      <c r="LX11" s="42"/>
      <c r="LY11" s="42"/>
      <c r="LZ11" s="42"/>
      <c r="MA11" s="42"/>
      <c r="MB11" s="42"/>
      <c r="MC11" s="42"/>
      <c r="MD11" s="42"/>
      <c r="ME11" s="42"/>
      <c r="MF11" s="42"/>
      <c r="MG11" s="42"/>
      <c r="MH11" s="42"/>
      <c r="MI11" s="42"/>
      <c r="MJ11" s="42"/>
      <c r="MK11" s="42"/>
      <c r="ML11" s="42"/>
      <c r="MM11" s="42"/>
      <c r="MN11" s="42"/>
      <c r="MO11" s="42"/>
      <c r="MP11" s="42"/>
      <c r="MQ11" s="42"/>
      <c r="MR11" s="42"/>
      <c r="MS11" s="42"/>
      <c r="MT11" s="42"/>
      <c r="MU11" s="42"/>
      <c r="MV11" s="42"/>
      <c r="MW11" s="42"/>
      <c r="MX11" s="42"/>
      <c r="MY11" s="42"/>
      <c r="MZ11" s="42"/>
      <c r="NA11" s="42"/>
      <c r="NB11" s="42"/>
      <c r="NC11" s="42"/>
      <c r="ND11" s="42"/>
      <c r="NE11" s="42"/>
      <c r="NF11" s="42"/>
      <c r="NG11" s="42"/>
      <c r="NH11" s="42"/>
      <c r="NI11" s="42"/>
      <c r="NJ11" s="42"/>
      <c r="NK11" s="42"/>
      <c r="NL11" s="42"/>
      <c r="NM11" s="42"/>
      <c r="NN11" s="42"/>
      <c r="NO11" s="42"/>
      <c r="NP11" s="42"/>
      <c r="NQ11" s="42"/>
      <c r="NR11" s="42"/>
      <c r="NS11" s="42"/>
      <c r="NT11" s="42"/>
      <c r="NU11" s="42"/>
      <c r="NV11" s="42"/>
      <c r="NW11" s="42"/>
      <c r="NX11" s="42"/>
      <c r="NY11" s="42"/>
    </row>
    <row r="12" spans="1:389" s="20" customFormat="1" ht="25.2" customHeight="1" x14ac:dyDescent="0.25">
      <c r="A12" s="19"/>
      <c r="B12" s="81">
        <f t="shared" ref="B12:B13" si="435">IF(C12="","",ROW(A2))</f>
        <v>2</v>
      </c>
      <c r="C12" s="34">
        <v>19557</v>
      </c>
      <c r="D12" s="139" t="str">
        <f>IFERROR(VLOOKUP(C12,Tabla_Equipos[],2,FALSE),"")</f>
        <v>Planta Electrica (Grupo Electrógeno)</v>
      </c>
      <c r="E12" s="46" t="s">
        <v>130</v>
      </c>
      <c r="F12" s="30">
        <v>45876</v>
      </c>
      <c r="G12" s="27">
        <v>60</v>
      </c>
      <c r="H12" s="83" t="str">
        <f>IF(G12="","",IFERROR(VLOOKUP(G12,Tabla_Frecuencias[],2,FALSE),"Otra"))</f>
        <v>Bimestral</v>
      </c>
      <c r="I12" s="84">
        <f t="array" ref="I12">IFERROR(SUM((($S$9:$NY$9&gt;=$F12)*(MOD($S$9:$NY$9-$F12,$G12)+1)=1)*1),"")</f>
        <v>7</v>
      </c>
      <c r="J12" s="85">
        <f t="shared" si="434"/>
        <v>1</v>
      </c>
      <c r="K12" s="86">
        <f t="shared" si="434"/>
        <v>0</v>
      </c>
      <c r="L12" s="87">
        <f t="shared" si="434"/>
        <v>0</v>
      </c>
      <c r="M12" s="88">
        <f t="shared" ref="M12:M75" si="436">IF($I12="","",I12+COUNTIF($S12:$NY12,M$10)-J12-L12)</f>
        <v>6</v>
      </c>
      <c r="N12" s="89">
        <f t="shared" ref="N12:N75" si="437">IFERROR(J12/(J12+L12),"")</f>
        <v>1</v>
      </c>
      <c r="O12" s="89">
        <f t="shared" ref="O12:O75" si="438">IFERROR(J12/(J12+K12),"")</f>
        <v>1</v>
      </c>
      <c r="P12" s="90">
        <f t="array" ref="P12">IFERROR(INDEX($S$9:$NY$9,MATCH("P",S12:NY12,0)),IFERROR(INDEX($S$9:$NY$9,1,MATCH(J12+L12+1,($S$9:$NY$9&gt;=$F12)*(QUOTIENT($S$9:$NY$9-$F12,$G12)+1),0)),""))</f>
        <v>45936</v>
      </c>
      <c r="Q12" s="91">
        <f t="shared" ref="Q12:Q75" ca="1" si="439">IF(P12="","",IF(P12-TODAY()&lt;0,"",P12-TODAY()))</f>
        <v>47</v>
      </c>
      <c r="R12" s="21"/>
      <c r="S12" s="42"/>
      <c r="T12" s="42"/>
      <c r="U12" s="42"/>
      <c r="V12" s="42" t="s">
        <v>6</v>
      </c>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c r="IM12" s="42"/>
      <c r="IN12" s="42"/>
      <c r="IO12" s="42"/>
      <c r="IP12" s="42"/>
      <c r="IQ12" s="42"/>
      <c r="IR12" s="42"/>
      <c r="IS12" s="42"/>
      <c r="IT12" s="42"/>
      <c r="IU12" s="42"/>
      <c r="IV12" s="42"/>
      <c r="IW12" s="42"/>
      <c r="IX12" s="42"/>
      <c r="IY12" s="42"/>
      <c r="IZ12" s="42"/>
      <c r="JA12" s="42"/>
      <c r="JB12" s="42"/>
      <c r="JC12" s="42"/>
      <c r="JD12" s="42"/>
      <c r="JE12" s="42"/>
      <c r="JF12" s="42"/>
      <c r="JG12" s="42"/>
      <c r="JH12" s="42"/>
      <c r="JI12" s="42"/>
      <c r="JJ12" s="42"/>
      <c r="JK12" s="42"/>
      <c r="JL12" s="42"/>
      <c r="JM12" s="42"/>
      <c r="JN12" s="42"/>
      <c r="JO12" s="42"/>
      <c r="JP12" s="42"/>
      <c r="JQ12" s="42"/>
      <c r="JR12" s="42"/>
      <c r="JS12" s="42"/>
      <c r="JT12" s="42"/>
      <c r="JU12" s="42"/>
      <c r="JV12" s="42"/>
      <c r="JW12" s="42"/>
      <c r="JX12" s="42"/>
      <c r="JY12" s="42"/>
      <c r="JZ12" s="42"/>
      <c r="KA12" s="42"/>
      <c r="KB12" s="42"/>
      <c r="KC12" s="42"/>
      <c r="KD12" s="42"/>
      <c r="KE12" s="42"/>
      <c r="KF12" s="42"/>
      <c r="KG12" s="42"/>
      <c r="KH12" s="42"/>
      <c r="KI12" s="42"/>
      <c r="KJ12" s="42"/>
      <c r="KK12" s="42"/>
      <c r="KL12" s="42"/>
      <c r="KM12" s="42"/>
      <c r="KN12" s="42"/>
      <c r="KO12" s="42"/>
      <c r="KP12" s="42"/>
      <c r="KQ12" s="42"/>
      <c r="KR12" s="42"/>
      <c r="KS12" s="42"/>
      <c r="KT12" s="42"/>
      <c r="KU12" s="42"/>
      <c r="KV12" s="42"/>
      <c r="KW12" s="42"/>
      <c r="KX12" s="42"/>
      <c r="KY12" s="42"/>
      <c r="KZ12" s="42"/>
      <c r="LA12" s="42"/>
      <c r="LB12" s="42"/>
      <c r="LC12" s="42"/>
      <c r="LD12" s="42"/>
      <c r="LE12" s="42"/>
      <c r="LF12" s="42"/>
      <c r="LG12" s="42"/>
      <c r="LH12" s="42"/>
      <c r="LI12" s="42"/>
      <c r="LJ12" s="42"/>
      <c r="LK12" s="42"/>
      <c r="LL12" s="42"/>
      <c r="LM12" s="42"/>
      <c r="LN12" s="42"/>
      <c r="LO12" s="42"/>
      <c r="LP12" s="42"/>
      <c r="LQ12" s="42"/>
      <c r="LR12" s="42"/>
      <c r="LS12" s="42"/>
      <c r="LT12" s="42"/>
      <c r="LU12" s="42"/>
      <c r="LV12" s="42"/>
      <c r="LW12" s="42"/>
      <c r="LX12" s="42"/>
      <c r="LY12" s="42"/>
      <c r="LZ12" s="42"/>
      <c r="MA12" s="42"/>
      <c r="MB12" s="42"/>
      <c r="MC12" s="42"/>
      <c r="MD12" s="42"/>
      <c r="ME12" s="42"/>
      <c r="MF12" s="42"/>
      <c r="MG12" s="42"/>
      <c r="MH12" s="42"/>
      <c r="MI12" s="42"/>
      <c r="MJ12" s="42"/>
      <c r="MK12" s="42"/>
      <c r="ML12" s="42"/>
      <c r="MM12" s="42"/>
      <c r="MN12" s="42"/>
      <c r="MO12" s="42"/>
      <c r="MP12" s="42"/>
      <c r="MQ12" s="42"/>
      <c r="MR12" s="42"/>
      <c r="MS12" s="42"/>
      <c r="MT12" s="42"/>
      <c r="MU12" s="42"/>
      <c r="MV12" s="42"/>
      <c r="MW12" s="42"/>
      <c r="MX12" s="42"/>
      <c r="MY12" s="42"/>
      <c r="MZ12" s="42"/>
      <c r="NA12" s="42"/>
      <c r="NB12" s="42"/>
      <c r="NC12" s="42"/>
      <c r="ND12" s="42"/>
      <c r="NE12" s="42"/>
      <c r="NF12" s="42"/>
      <c r="NG12" s="42"/>
      <c r="NH12" s="42"/>
      <c r="NI12" s="42"/>
      <c r="NJ12" s="42"/>
      <c r="NK12" s="42"/>
      <c r="NL12" s="42"/>
      <c r="NM12" s="42"/>
      <c r="NN12" s="42"/>
      <c r="NO12" s="42"/>
      <c r="NP12" s="42"/>
      <c r="NQ12" s="42"/>
      <c r="NR12" s="42"/>
      <c r="NS12" s="42"/>
      <c r="NT12" s="42"/>
      <c r="NU12" s="42"/>
      <c r="NV12" s="42"/>
      <c r="NW12" s="42"/>
      <c r="NX12" s="42"/>
      <c r="NY12" s="42"/>
    </row>
    <row r="13" spans="1:389" s="20" customFormat="1" ht="25.2" customHeight="1" x14ac:dyDescent="0.25">
      <c r="A13" s="19"/>
      <c r="B13" s="81">
        <f t="shared" si="435"/>
        <v>3</v>
      </c>
      <c r="C13" s="34">
        <v>19557</v>
      </c>
      <c r="D13" s="139" t="str">
        <f>IFERROR(VLOOKUP(C13,Tabla_Equipos[],2,FALSE),"")</f>
        <v>Planta Electrica (Grupo Electrógeno)</v>
      </c>
      <c r="E13" s="46" t="s">
        <v>131</v>
      </c>
      <c r="F13" s="30">
        <v>45876</v>
      </c>
      <c r="G13" s="28">
        <v>30</v>
      </c>
      <c r="H13" s="83" t="str">
        <f>IF(G13="","",IFERROR(VLOOKUP(G13,Tabla_Frecuencias[],2,FALSE),"Otra"))</f>
        <v>Mensual</v>
      </c>
      <c r="I13" s="84">
        <f t="array" ref="I13">IFERROR(SUM((($S$9:$NY$9&gt;=$F13)*(MOD($S$9:$NY$9-$F13,$G13)+1)=1)*1),"")</f>
        <v>13</v>
      </c>
      <c r="J13" s="85">
        <f t="shared" si="434"/>
        <v>1</v>
      </c>
      <c r="K13" s="86">
        <f t="shared" si="434"/>
        <v>0</v>
      </c>
      <c r="L13" s="87">
        <f t="shared" si="434"/>
        <v>0</v>
      </c>
      <c r="M13" s="88">
        <f t="shared" si="436"/>
        <v>12</v>
      </c>
      <c r="N13" s="89">
        <f t="shared" si="437"/>
        <v>1</v>
      </c>
      <c r="O13" s="89">
        <f t="shared" si="438"/>
        <v>1</v>
      </c>
      <c r="P13" s="90">
        <f t="array" ref="P13">IFERROR(INDEX($S$9:$NY$9,MATCH("P",S13:NY13,0)),IFERROR(INDEX($S$9:$NY$9,1,MATCH(J13+L13+1,($S$9:$NY$9&gt;=$F13)*(QUOTIENT($S$9:$NY$9-$F13,$G13)+1),0)),""))</f>
        <v>45906</v>
      </c>
      <c r="Q13" s="91">
        <f t="shared" ca="1" si="439"/>
        <v>17</v>
      </c>
      <c r="R13" s="22"/>
      <c r="S13" s="43"/>
      <c r="T13" s="43"/>
      <c r="U13" s="43"/>
      <c r="V13" s="43" t="s">
        <v>6</v>
      </c>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row>
    <row r="14" spans="1:389" s="20" customFormat="1" ht="25.2" customHeight="1" x14ac:dyDescent="0.25">
      <c r="A14" s="19"/>
      <c r="B14" s="81">
        <f t="shared" ref="B14:B50" si="440">IF(C14="","",ROW(A4))</f>
        <v>4</v>
      </c>
      <c r="C14" s="34">
        <v>19557</v>
      </c>
      <c r="D14" s="139" t="str">
        <f>IFERROR(VLOOKUP(C14,Tabla_Equipos[],2,FALSE),"")</f>
        <v>Planta Electrica (Grupo Electrógeno)</v>
      </c>
      <c r="E14" s="145" t="s">
        <v>132</v>
      </c>
      <c r="F14" s="30">
        <v>45876</v>
      </c>
      <c r="G14" s="28">
        <v>15</v>
      </c>
      <c r="H14" s="83" t="str">
        <f>IF(G14="","",IFERROR(VLOOKUP(G14,Tabla_Frecuencias[],2,FALSE),"Otra"))</f>
        <v>Quincenal</v>
      </c>
      <c r="I14" s="84">
        <f t="array" ref="I14">IFERROR(SUM((($S$9:$NY$9&gt;=$F14)*(MOD($S$9:$NY$9-$F14,$G14)+1)=1)*1),"")</f>
        <v>25</v>
      </c>
      <c r="J14" s="85">
        <f t="shared" si="434"/>
        <v>2</v>
      </c>
      <c r="K14" s="86">
        <f t="shared" si="434"/>
        <v>0</v>
      </c>
      <c r="L14" s="87">
        <f t="shared" si="434"/>
        <v>0</v>
      </c>
      <c r="M14" s="88">
        <f t="shared" si="436"/>
        <v>23</v>
      </c>
      <c r="N14" s="89">
        <f t="shared" si="437"/>
        <v>1</v>
      </c>
      <c r="O14" s="89">
        <f t="shared" si="438"/>
        <v>1</v>
      </c>
      <c r="P14" s="90">
        <f t="array" ref="P14">IFERROR(INDEX($S$9:$NY$9,MATCH("P",S14:NY14,0)),IFERROR(INDEX($S$9:$NY$9,1,MATCH(J14+L14+1,($S$9:$NY$9&gt;=$F14)*(QUOTIENT($S$9:$NY$9-$F14,$G14)+1),0)),""))</f>
        <v>45906</v>
      </c>
      <c r="Q14" s="91">
        <f t="shared" ca="1" si="439"/>
        <v>17</v>
      </c>
      <c r="R14" s="22"/>
      <c r="S14" s="43"/>
      <c r="T14" s="43"/>
      <c r="U14" s="43"/>
      <c r="V14" s="43" t="s">
        <v>6</v>
      </c>
      <c r="W14" s="43"/>
      <c r="X14" s="43"/>
      <c r="Y14" s="43"/>
      <c r="Z14" s="43"/>
      <c r="AA14" s="43"/>
      <c r="AB14" s="43"/>
      <c r="AC14" s="43"/>
      <c r="AD14" s="43"/>
      <c r="AE14" s="43"/>
      <c r="AF14" s="43"/>
      <c r="AG14" s="43"/>
      <c r="AH14" s="43"/>
      <c r="AI14" s="43"/>
      <c r="AJ14" s="43"/>
      <c r="AK14" s="43" t="s">
        <v>6</v>
      </c>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row>
    <row r="15" spans="1:389" s="20" customFormat="1" ht="25.2" customHeight="1" x14ac:dyDescent="0.25">
      <c r="A15" s="19"/>
      <c r="B15" s="81">
        <f t="shared" si="440"/>
        <v>5</v>
      </c>
      <c r="C15" s="34">
        <v>19557</v>
      </c>
      <c r="D15" s="139" t="str">
        <f>IFERROR(VLOOKUP(C15,Tabla_Equipos[],2,FALSE),"")</f>
        <v>Planta Electrica (Grupo Electrógeno)</v>
      </c>
      <c r="E15" s="145" t="s">
        <v>133</v>
      </c>
      <c r="F15" s="30">
        <v>45876</v>
      </c>
      <c r="G15" s="28">
        <v>15</v>
      </c>
      <c r="H15" s="83" t="str">
        <f>IF(G15="","",IFERROR(VLOOKUP(G15,Tabla_Frecuencias[],2,FALSE),"Otra"))</f>
        <v>Quincenal</v>
      </c>
      <c r="I15" s="84">
        <f t="array" ref="I15">IFERROR(SUM((($S$9:$NY$9&gt;=$F15)*(MOD($S$9:$NY$9-$F15,$G15)+1)=1)*1),"")</f>
        <v>25</v>
      </c>
      <c r="J15" s="85">
        <f t="shared" si="434"/>
        <v>2</v>
      </c>
      <c r="K15" s="86">
        <f t="shared" si="434"/>
        <v>0</v>
      </c>
      <c r="L15" s="87">
        <f t="shared" si="434"/>
        <v>0</v>
      </c>
      <c r="M15" s="88">
        <f t="shared" si="436"/>
        <v>23</v>
      </c>
      <c r="N15" s="89">
        <f t="shared" si="437"/>
        <v>1</v>
      </c>
      <c r="O15" s="89">
        <f t="shared" si="438"/>
        <v>1</v>
      </c>
      <c r="P15" s="90">
        <f t="array" ref="P15">IFERROR(INDEX($S$9:$NY$9,MATCH("P",S15:NY15,0)),IFERROR(INDEX($S$9:$NY$9,1,MATCH(J15+L15+1,($S$9:$NY$9&gt;=$F15)*(QUOTIENT($S$9:$NY$9-$F15,$G15)+1),0)),""))</f>
        <v>45906</v>
      </c>
      <c r="Q15" s="91">
        <f t="shared" ca="1" si="439"/>
        <v>17</v>
      </c>
      <c r="R15" s="22"/>
      <c r="S15" s="43"/>
      <c r="T15" s="43"/>
      <c r="U15" s="43"/>
      <c r="V15" s="43" t="s">
        <v>6</v>
      </c>
      <c r="W15" s="43"/>
      <c r="X15" s="43"/>
      <c r="Y15" s="43"/>
      <c r="Z15" s="43"/>
      <c r="AA15" s="43"/>
      <c r="AB15" s="43"/>
      <c r="AC15" s="43"/>
      <c r="AD15" s="43"/>
      <c r="AE15" s="43"/>
      <c r="AF15" s="43"/>
      <c r="AG15" s="43"/>
      <c r="AH15" s="43"/>
      <c r="AI15" s="43"/>
      <c r="AJ15" s="43"/>
      <c r="AK15" s="43" t="s">
        <v>6</v>
      </c>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row>
    <row r="16" spans="1:389" s="20" customFormat="1" ht="25.2" customHeight="1" x14ac:dyDescent="0.25">
      <c r="A16" s="19"/>
      <c r="B16" s="81">
        <f t="shared" si="440"/>
        <v>6</v>
      </c>
      <c r="C16" s="34">
        <v>19557</v>
      </c>
      <c r="D16" s="139" t="str">
        <f>IFERROR(VLOOKUP(C16,Tabla_Equipos[],2,FALSE),"")</f>
        <v>Planta Electrica (Grupo Electrógeno)</v>
      </c>
      <c r="E16" s="46" t="s">
        <v>134</v>
      </c>
      <c r="F16" s="30">
        <v>45876</v>
      </c>
      <c r="G16" s="28">
        <v>15</v>
      </c>
      <c r="H16" s="83" t="str">
        <f>IF(G16="","",IFERROR(VLOOKUP(G16,Tabla_Frecuencias[],2,FALSE),"Otra"))</f>
        <v>Quincenal</v>
      </c>
      <c r="I16" s="84">
        <f t="array" ref="I16">IFERROR(SUM((($S$9:$NY$9&gt;=$F16)*(MOD($S$9:$NY$9-$F16,$G16)+1)=1)*1),"")</f>
        <v>25</v>
      </c>
      <c r="J16" s="85">
        <f t="shared" si="434"/>
        <v>0</v>
      </c>
      <c r="K16" s="86">
        <f t="shared" si="434"/>
        <v>0</v>
      </c>
      <c r="L16" s="87">
        <f t="shared" si="434"/>
        <v>0</v>
      </c>
      <c r="M16" s="88">
        <f t="shared" si="436"/>
        <v>26</v>
      </c>
      <c r="N16" s="89" t="str">
        <f t="shared" si="437"/>
        <v/>
      </c>
      <c r="O16" s="89" t="str">
        <f t="shared" si="438"/>
        <v/>
      </c>
      <c r="P16" s="90">
        <f t="array" ref="P16">IFERROR(INDEX($S$9:$NY$9,MATCH("P",S16:NY16,0)),IFERROR(INDEX($S$9:$NY$9,1,MATCH(J16+L16+1,($S$9:$NY$9&gt;=$F16)*(QUOTIENT($S$9:$NY$9-$F16,$G16)+1),0)),""))</f>
        <v>45891</v>
      </c>
      <c r="Q16" s="91">
        <f t="shared" ca="1" si="439"/>
        <v>2</v>
      </c>
      <c r="R16" s="22"/>
      <c r="S16" s="43"/>
      <c r="T16" s="43"/>
      <c r="U16" s="43"/>
      <c r="V16" s="43"/>
      <c r="W16" s="43"/>
      <c r="X16" s="43"/>
      <c r="Y16" s="43"/>
      <c r="Z16" s="43"/>
      <c r="AA16" s="43"/>
      <c r="AB16" s="43"/>
      <c r="AC16" s="43"/>
      <c r="AD16" s="43"/>
      <c r="AE16" s="43"/>
      <c r="AF16" s="43"/>
      <c r="AG16" s="43"/>
      <c r="AH16" s="43"/>
      <c r="AI16" s="43"/>
      <c r="AJ16" s="43"/>
      <c r="AK16" s="43" t="s">
        <v>23</v>
      </c>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row>
    <row r="17" spans="1:389" s="20" customFormat="1" ht="25.2" customHeight="1" x14ac:dyDescent="0.25">
      <c r="A17" s="19"/>
      <c r="B17" s="81">
        <f t="shared" si="440"/>
        <v>7</v>
      </c>
      <c r="C17" s="34">
        <v>19557</v>
      </c>
      <c r="D17" s="139" t="str">
        <f>IFERROR(VLOOKUP(C17,Tabla_Equipos[],2,FALSE),"")</f>
        <v>Planta Electrica (Grupo Electrógeno)</v>
      </c>
      <c r="E17" s="46" t="s">
        <v>135</v>
      </c>
      <c r="F17" s="30">
        <v>45876</v>
      </c>
      <c r="G17" s="28">
        <v>30</v>
      </c>
      <c r="H17" s="83" t="str">
        <f>IF(G17="","",IFERROR(VLOOKUP(G17,Tabla_Frecuencias[],2,FALSE),"Otra"))</f>
        <v>Mensual</v>
      </c>
      <c r="I17" s="84">
        <f t="array" ref="I17">IFERROR(SUM((($S$9:$NY$9&gt;=$F17)*(MOD($S$9:$NY$9-$F17,$G17)+1)=1)*1),"")</f>
        <v>13</v>
      </c>
      <c r="J17" s="85">
        <f t="shared" si="434"/>
        <v>0</v>
      </c>
      <c r="K17" s="86">
        <f t="shared" si="434"/>
        <v>0</v>
      </c>
      <c r="L17" s="87">
        <f t="shared" si="434"/>
        <v>0</v>
      </c>
      <c r="M17" s="88">
        <f t="shared" si="436"/>
        <v>13</v>
      </c>
      <c r="N17" s="89" t="str">
        <f t="shared" si="437"/>
        <v/>
      </c>
      <c r="O17" s="89" t="str">
        <f t="shared" si="438"/>
        <v/>
      </c>
      <c r="P17" s="90">
        <f t="array" ref="P17">IFERROR(INDEX($S$9:$NY$9,MATCH("P",S17:NY17,0)),IFERROR(INDEX($S$9:$NY$9,1,MATCH(J17+L17+1,($S$9:$NY$9&gt;=$F17)*(QUOTIENT($S$9:$NY$9-$F17,$G17)+1),0)),""))</f>
        <v>45876</v>
      </c>
      <c r="Q17" s="91" t="str">
        <f t="shared" ca="1" si="439"/>
        <v/>
      </c>
      <c r="R17" s="22"/>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row>
    <row r="18" spans="1:389" s="20" customFormat="1" ht="25.2" customHeight="1" x14ac:dyDescent="0.25">
      <c r="A18" s="19"/>
      <c r="B18" s="81">
        <f t="shared" si="440"/>
        <v>8</v>
      </c>
      <c r="C18" s="35">
        <v>19557</v>
      </c>
      <c r="D18" s="139" t="str">
        <f>IFERROR(VLOOKUP(C18,Tabla_Equipos[],2,FALSE),"")</f>
        <v>Planta Electrica (Grupo Electrógeno)</v>
      </c>
      <c r="E18" s="46" t="s">
        <v>136</v>
      </c>
      <c r="F18" s="30">
        <v>45876</v>
      </c>
      <c r="G18" s="28">
        <v>180</v>
      </c>
      <c r="H18" s="83" t="str">
        <f>IF(G18="","",IFERROR(VLOOKUP(G18,Tabla_Frecuencias[],2,FALSE),"Otra"))</f>
        <v>Semestral</v>
      </c>
      <c r="I18" s="84">
        <f t="array" ref="I18">IFERROR(SUM((($S$9:$NY$9&gt;=$F18)*(MOD($S$9:$NY$9-$F18,$G18)+1)=1)*1),"")</f>
        <v>3</v>
      </c>
      <c r="J18" s="85">
        <f t="shared" si="434"/>
        <v>0</v>
      </c>
      <c r="K18" s="86">
        <f t="shared" si="434"/>
        <v>0</v>
      </c>
      <c r="L18" s="87">
        <f t="shared" si="434"/>
        <v>0</v>
      </c>
      <c r="M18" s="88">
        <f t="shared" si="436"/>
        <v>3</v>
      </c>
      <c r="N18" s="89" t="str">
        <f t="shared" si="437"/>
        <v/>
      </c>
      <c r="O18" s="89" t="str">
        <f t="shared" si="438"/>
        <v/>
      </c>
      <c r="P18" s="90">
        <f t="array" ref="P18">IFERROR(INDEX($S$9:$NY$9,MATCH("P",S18:NY18,0)),IFERROR(INDEX($S$9:$NY$9,1,MATCH(J18+L18+1,($S$9:$NY$9&gt;=$F18)*(QUOTIENT($S$9:$NY$9-$F18,$G18)+1),0)),""))</f>
        <v>45876</v>
      </c>
      <c r="Q18" s="91" t="str">
        <f t="shared" ca="1" si="439"/>
        <v/>
      </c>
      <c r="R18" s="22"/>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row>
    <row r="19" spans="1:389" s="20" customFormat="1" ht="25.2" customHeight="1" x14ac:dyDescent="0.25">
      <c r="A19" s="19"/>
      <c r="B19" s="81">
        <f t="shared" si="440"/>
        <v>9</v>
      </c>
      <c r="C19" s="35">
        <v>19558</v>
      </c>
      <c r="D19" s="139" t="str">
        <f>IFERROR(VLOOKUP(C19,Tabla_Equipos[],2,FALSE),"")</f>
        <v>Banco de encendido Convencional motor toyota</v>
      </c>
      <c r="E19" s="46" t="s">
        <v>137</v>
      </c>
      <c r="F19" s="30">
        <v>45876</v>
      </c>
      <c r="G19" s="28">
        <v>30</v>
      </c>
      <c r="H19" s="83" t="str">
        <f>IF(G19="","",IFERROR(VLOOKUP(G19,Tabla_Frecuencias[],2,FALSE),"Otra"))</f>
        <v>Mensual</v>
      </c>
      <c r="I19" s="84">
        <f t="array" ref="I19">IFERROR(SUM((($S$9:$NY$9&gt;=$F19)*(MOD($S$9:$NY$9-$F19,$G19)+1)=1)*1),"")</f>
        <v>13</v>
      </c>
      <c r="J19" s="85">
        <f t="shared" si="434"/>
        <v>0</v>
      </c>
      <c r="K19" s="86">
        <f t="shared" si="434"/>
        <v>0</v>
      </c>
      <c r="L19" s="87">
        <f t="shared" si="434"/>
        <v>0</v>
      </c>
      <c r="M19" s="88">
        <f t="shared" si="436"/>
        <v>13</v>
      </c>
      <c r="N19" s="89" t="str">
        <f t="shared" si="437"/>
        <v/>
      </c>
      <c r="O19" s="89" t="str">
        <f t="shared" si="438"/>
        <v/>
      </c>
      <c r="P19" s="90">
        <f t="array" ref="P19">IFERROR(INDEX($S$9:$NY$9,MATCH("P",S19:NY19,0)),IFERROR(INDEX($S$9:$NY$9,1,MATCH(J19+L19+1,($S$9:$NY$9&gt;=$F19)*(QUOTIENT($S$9:$NY$9-$F19,$G19)+1),0)),""))</f>
        <v>45876</v>
      </c>
      <c r="Q19" s="91" t="str">
        <f t="shared" ca="1" si="439"/>
        <v/>
      </c>
      <c r="R19" s="22"/>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row>
    <row r="20" spans="1:389" s="20" customFormat="1" ht="25.2" customHeight="1" x14ac:dyDescent="0.25">
      <c r="A20" s="19"/>
      <c r="B20" s="81">
        <f t="shared" si="440"/>
        <v>10</v>
      </c>
      <c r="C20" s="35">
        <v>19558</v>
      </c>
      <c r="D20" s="139" t="str">
        <f>IFERROR(VLOOKUP(C20,Tabla_Equipos[],2,FALSE),"")</f>
        <v>Banco de encendido Convencional motor toyota</v>
      </c>
      <c r="E20" s="46" t="s">
        <v>138</v>
      </c>
      <c r="F20" s="30">
        <v>45876</v>
      </c>
      <c r="G20" s="28">
        <v>90</v>
      </c>
      <c r="H20" s="83" t="str">
        <f>IF(G20="","",IFERROR(VLOOKUP(G20,Tabla_Frecuencias[],2,FALSE),"Otra"))</f>
        <v>Trimestral</v>
      </c>
      <c r="I20" s="84">
        <f t="array" ref="I20">IFERROR(SUM((($S$9:$NY$9&gt;=$F20)*(MOD($S$9:$NY$9-$F20,$G20)+1)=1)*1),"")</f>
        <v>5</v>
      </c>
      <c r="J20" s="85">
        <f t="shared" si="434"/>
        <v>0</v>
      </c>
      <c r="K20" s="86">
        <f t="shared" si="434"/>
        <v>0</v>
      </c>
      <c r="L20" s="87">
        <f t="shared" si="434"/>
        <v>0</v>
      </c>
      <c r="M20" s="88">
        <f t="shared" si="436"/>
        <v>5</v>
      </c>
      <c r="N20" s="89" t="str">
        <f t="shared" si="437"/>
        <v/>
      </c>
      <c r="O20" s="89" t="str">
        <f t="shared" si="438"/>
        <v/>
      </c>
      <c r="P20" s="90">
        <f t="array" ref="P20">IFERROR(INDEX($S$9:$NY$9,MATCH("P",S20:NY20,0)),IFERROR(INDEX($S$9:$NY$9,1,MATCH(J20+L20+1,($S$9:$NY$9&gt;=$F20)*(QUOTIENT($S$9:$NY$9-$F20,$G20)+1),0)),""))</f>
        <v>45876</v>
      </c>
      <c r="Q20" s="91" t="str">
        <f t="shared" ca="1" si="439"/>
        <v/>
      </c>
      <c r="R20" s="22"/>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row>
    <row r="21" spans="1:389" s="20" customFormat="1" ht="25.2" customHeight="1" x14ac:dyDescent="0.25">
      <c r="A21" s="19"/>
      <c r="B21" s="81">
        <f t="shared" ref="B21" si="441">IF(C21="","",ROW(A11))</f>
        <v>11</v>
      </c>
      <c r="C21" s="35">
        <v>19558</v>
      </c>
      <c r="D21" s="139" t="str">
        <f>IFERROR(VLOOKUP(C21,Tabla_Equipos[],2,FALSE),"")</f>
        <v>Banco de encendido Convencional motor toyota</v>
      </c>
      <c r="E21" s="46" t="s">
        <v>139</v>
      </c>
      <c r="F21" s="30">
        <v>45876</v>
      </c>
      <c r="G21" s="28">
        <v>60</v>
      </c>
      <c r="H21" s="83" t="str">
        <f>IF(G21="","",IFERROR(VLOOKUP(G21,Tabla_Frecuencias[],2,FALSE),"Otra"))</f>
        <v>Bimestral</v>
      </c>
      <c r="I21" s="84">
        <f t="array" ref="I21">IFERROR(SUM((($S$9:$NY$9&gt;=$F21)*(MOD($S$9:$NY$9-$F21,$G21)+1)=1)*1),"")</f>
        <v>7</v>
      </c>
      <c r="J21" s="85">
        <f t="shared" si="434"/>
        <v>0</v>
      </c>
      <c r="K21" s="86">
        <f t="shared" si="434"/>
        <v>0</v>
      </c>
      <c r="L21" s="87">
        <f t="shared" si="434"/>
        <v>0</v>
      </c>
      <c r="M21" s="88">
        <f t="shared" si="436"/>
        <v>7</v>
      </c>
      <c r="N21" s="89" t="str">
        <f t="shared" si="437"/>
        <v/>
      </c>
      <c r="O21" s="89" t="str">
        <f t="shared" si="438"/>
        <v/>
      </c>
      <c r="P21" s="90">
        <f t="array" ref="P21">IFERROR(INDEX($S$9:$NY$9,MATCH("P",S21:NY21,0)),IFERROR(INDEX($S$9:$NY$9,1,MATCH(J21+L21+1,($S$9:$NY$9&gt;=$F21)*(QUOTIENT($S$9:$NY$9-$F21,$G21)+1),0)),""))</f>
        <v>45876</v>
      </c>
      <c r="Q21" s="91" t="str">
        <f t="shared" ca="1" si="439"/>
        <v/>
      </c>
      <c r="R21" s="22"/>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row>
    <row r="22" spans="1:389" s="20" customFormat="1" ht="25.2" customHeight="1" x14ac:dyDescent="0.25">
      <c r="A22" s="19"/>
      <c r="B22" s="81">
        <f t="shared" si="440"/>
        <v>12</v>
      </c>
      <c r="C22" s="35">
        <v>19558</v>
      </c>
      <c r="D22" s="139" t="str">
        <f>IFERROR(VLOOKUP(C22,Tabla_Equipos[],2,FALSE),"")</f>
        <v>Banco de encendido Convencional motor toyota</v>
      </c>
      <c r="E22" s="46" t="s">
        <v>141</v>
      </c>
      <c r="F22" s="30">
        <v>45876</v>
      </c>
      <c r="G22" s="28">
        <v>180</v>
      </c>
      <c r="H22" s="83" t="str">
        <f>IF(G22="","",IFERROR(VLOOKUP(G22,Tabla_Frecuencias[],2,FALSE),"Otra"))</f>
        <v>Semestral</v>
      </c>
      <c r="I22" s="84">
        <f t="array" ref="I22">IFERROR(SUM((($S$9:$NY$9&gt;=$F22)*(MOD($S$9:$NY$9-$F22,$G22)+1)=1)*1),"")</f>
        <v>3</v>
      </c>
      <c r="J22" s="85">
        <f t="shared" si="434"/>
        <v>0</v>
      </c>
      <c r="K22" s="86">
        <f t="shared" si="434"/>
        <v>0</v>
      </c>
      <c r="L22" s="87">
        <f t="shared" si="434"/>
        <v>0</v>
      </c>
      <c r="M22" s="88">
        <f t="shared" si="436"/>
        <v>3</v>
      </c>
      <c r="N22" s="89" t="str">
        <f t="shared" si="437"/>
        <v/>
      </c>
      <c r="O22" s="89" t="str">
        <f t="shared" si="438"/>
        <v/>
      </c>
      <c r="P22" s="90">
        <f t="array" ref="P22">IFERROR(INDEX($S$9:$NY$9,MATCH("P",S22:NY22,0)),IFERROR(INDEX($S$9:$NY$9,1,MATCH(J22+L22+1,($S$9:$NY$9&gt;=$F22)*(QUOTIENT($S$9:$NY$9-$F22,$G22)+1),0)),""))</f>
        <v>45876</v>
      </c>
      <c r="Q22" s="91" t="str">
        <f t="shared" ca="1" si="439"/>
        <v/>
      </c>
      <c r="R22" s="22"/>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row>
    <row r="23" spans="1:389" s="20" customFormat="1" ht="25.2" customHeight="1" x14ac:dyDescent="0.25">
      <c r="A23" s="19"/>
      <c r="B23" s="81">
        <f t="shared" si="440"/>
        <v>13</v>
      </c>
      <c r="C23" s="35">
        <v>19558</v>
      </c>
      <c r="D23" s="139" t="str">
        <f>IFERROR(VLOOKUP(C23,Tabla_Equipos[],2,FALSE),"")</f>
        <v>Banco de encendido Convencional motor toyota</v>
      </c>
      <c r="E23" s="46" t="s">
        <v>142</v>
      </c>
      <c r="F23" s="30">
        <v>45876</v>
      </c>
      <c r="G23" s="28">
        <v>180</v>
      </c>
      <c r="H23" s="83" t="str">
        <f>IF(G23="","",IFERROR(VLOOKUP(G23,Tabla_Frecuencias[],2,FALSE),"Otra"))</f>
        <v>Semestral</v>
      </c>
      <c r="I23" s="84">
        <f t="array" ref="I23">IFERROR(SUM((($S$9:$NY$9&gt;=$F23)*(MOD($S$9:$NY$9-$F23,$G23)+1)=1)*1),"")</f>
        <v>3</v>
      </c>
      <c r="J23" s="85">
        <f t="shared" si="434"/>
        <v>0</v>
      </c>
      <c r="K23" s="86">
        <f t="shared" si="434"/>
        <v>0</v>
      </c>
      <c r="L23" s="87">
        <f t="shared" si="434"/>
        <v>0</v>
      </c>
      <c r="M23" s="88">
        <f t="shared" si="436"/>
        <v>3</v>
      </c>
      <c r="N23" s="89" t="str">
        <f t="shared" si="437"/>
        <v/>
      </c>
      <c r="O23" s="89" t="str">
        <f t="shared" si="438"/>
        <v/>
      </c>
      <c r="P23" s="90">
        <f t="array" ref="P23">IFERROR(INDEX($S$9:$NY$9,MATCH("P",S23:NY23,0)),IFERROR(INDEX($S$9:$NY$9,1,MATCH(J23+L23+1,($S$9:$NY$9&gt;=$F23)*(QUOTIENT($S$9:$NY$9-$F23,$G23)+1),0)),""))</f>
        <v>45876</v>
      </c>
      <c r="Q23" s="91" t="str">
        <f t="shared" ca="1" si="439"/>
        <v/>
      </c>
      <c r="R23" s="22"/>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row>
    <row r="24" spans="1:389" s="20" customFormat="1" ht="25.2" customHeight="1" x14ac:dyDescent="0.25">
      <c r="A24" s="19"/>
      <c r="B24" s="81">
        <f t="shared" si="440"/>
        <v>14</v>
      </c>
      <c r="C24" s="35">
        <v>19558</v>
      </c>
      <c r="D24" s="139" t="str">
        <f>IFERROR(VLOOKUP(C24,Tabla_Equipos[],2,FALSE),"")</f>
        <v>Banco de encendido Convencional motor toyota</v>
      </c>
      <c r="E24" s="46" t="s">
        <v>143</v>
      </c>
      <c r="F24" s="30">
        <v>45876</v>
      </c>
      <c r="G24" s="28">
        <v>180</v>
      </c>
      <c r="H24" s="83" t="str">
        <f>IF(G24="","",IFERROR(VLOOKUP(G24,Tabla_Frecuencias[],2,FALSE),"Otra"))</f>
        <v>Semestral</v>
      </c>
      <c r="I24" s="84">
        <f t="array" ref="I24">IFERROR(SUM((($S$9:$NY$9&gt;=$F24)*(MOD($S$9:$NY$9-$F24,$G24)+1)=1)*1),"")</f>
        <v>3</v>
      </c>
      <c r="J24" s="85">
        <f t="shared" si="434"/>
        <v>0</v>
      </c>
      <c r="K24" s="86">
        <f t="shared" si="434"/>
        <v>0</v>
      </c>
      <c r="L24" s="87">
        <f t="shared" si="434"/>
        <v>0</v>
      </c>
      <c r="M24" s="88">
        <f t="shared" si="436"/>
        <v>3</v>
      </c>
      <c r="N24" s="89" t="str">
        <f t="shared" si="437"/>
        <v/>
      </c>
      <c r="O24" s="89" t="str">
        <f t="shared" si="438"/>
        <v/>
      </c>
      <c r="P24" s="90">
        <f t="array" ref="P24">IFERROR(INDEX($S$9:$NY$9,MATCH("P",S24:NY24,0)),IFERROR(INDEX($S$9:$NY$9,1,MATCH(J24+L24+1,($S$9:$NY$9&gt;=$F24)*(QUOTIENT($S$9:$NY$9-$F24,$G24)+1),0)),""))</f>
        <v>45876</v>
      </c>
      <c r="Q24" s="91" t="str">
        <f t="shared" ca="1" si="439"/>
        <v/>
      </c>
      <c r="R24" s="22"/>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row>
    <row r="25" spans="1:389" s="20" customFormat="1" ht="25.2" customHeight="1" x14ac:dyDescent="0.25">
      <c r="A25" s="19"/>
      <c r="B25" s="81">
        <f t="shared" si="440"/>
        <v>15</v>
      </c>
      <c r="C25" s="35">
        <v>19558</v>
      </c>
      <c r="D25" s="139" t="str">
        <f>IFERROR(VLOOKUP(C25,Tabla_Equipos[],2,FALSE),"")</f>
        <v>Banco de encendido Convencional motor toyota</v>
      </c>
      <c r="E25" s="46" t="s">
        <v>144</v>
      </c>
      <c r="F25" s="30">
        <v>45876</v>
      </c>
      <c r="G25" s="28">
        <v>180</v>
      </c>
      <c r="H25" s="83" t="str">
        <f>IF(G25="","",IFERROR(VLOOKUP(G25,Tabla_Frecuencias[],2,FALSE),"Otra"))</f>
        <v>Semestral</v>
      </c>
      <c r="I25" s="84">
        <f t="array" ref="I25">IFERROR(SUM((($S$9:$NY$9&gt;=$F25)*(MOD($S$9:$NY$9-$F25,$G25)+1)=1)*1),"")</f>
        <v>3</v>
      </c>
      <c r="J25" s="85">
        <f t="shared" si="434"/>
        <v>0</v>
      </c>
      <c r="K25" s="86">
        <f t="shared" si="434"/>
        <v>0</v>
      </c>
      <c r="L25" s="87">
        <f t="shared" si="434"/>
        <v>0</v>
      </c>
      <c r="M25" s="88">
        <f t="shared" si="436"/>
        <v>3</v>
      </c>
      <c r="N25" s="89" t="str">
        <f t="shared" si="437"/>
        <v/>
      </c>
      <c r="O25" s="89" t="str">
        <f t="shared" si="438"/>
        <v/>
      </c>
      <c r="P25" s="90">
        <f t="array" ref="P25">IFERROR(INDEX($S$9:$NY$9,MATCH("P",S25:NY25,0)),IFERROR(INDEX($S$9:$NY$9,1,MATCH(J25+L25+1,($S$9:$NY$9&gt;=$F25)*(QUOTIENT($S$9:$NY$9-$F25,$G25)+1),0)),""))</f>
        <v>45876</v>
      </c>
      <c r="Q25" s="91" t="str">
        <f t="shared" ca="1" si="439"/>
        <v/>
      </c>
      <c r="R25" s="22"/>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row>
    <row r="26" spans="1:389" s="20" customFormat="1" ht="25.2" customHeight="1" x14ac:dyDescent="0.25">
      <c r="A26" s="19"/>
      <c r="B26" s="81">
        <f t="shared" si="440"/>
        <v>16</v>
      </c>
      <c r="C26" s="35">
        <v>19558</v>
      </c>
      <c r="D26" s="139" t="str">
        <f>IFERROR(VLOOKUP(C26,Tabla_Equipos[],2,FALSE),"")</f>
        <v>Banco de encendido Convencional motor toyota</v>
      </c>
      <c r="E26" s="46" t="s">
        <v>145</v>
      </c>
      <c r="F26" s="30">
        <v>45876</v>
      </c>
      <c r="G26" s="28">
        <v>120</v>
      </c>
      <c r="H26" s="83" t="str">
        <f>IF(G26="","",IFERROR(VLOOKUP(G26,Tabla_Frecuencias[],2,FALSE),"Otra"))</f>
        <v>Otra</v>
      </c>
      <c r="I26" s="84">
        <f t="array" ref="I26">IFERROR(SUM((($S$9:$NY$9&gt;=$F26)*(MOD($S$9:$NY$9-$F26,$G26)+1)=1)*1),"")</f>
        <v>4</v>
      </c>
      <c r="J26" s="85">
        <f t="shared" si="434"/>
        <v>0</v>
      </c>
      <c r="K26" s="86">
        <f t="shared" si="434"/>
        <v>0</v>
      </c>
      <c r="L26" s="87">
        <f t="shared" si="434"/>
        <v>0</v>
      </c>
      <c r="M26" s="88">
        <f t="shared" si="436"/>
        <v>4</v>
      </c>
      <c r="N26" s="89" t="str">
        <f t="shared" si="437"/>
        <v/>
      </c>
      <c r="O26" s="89" t="str">
        <f t="shared" si="438"/>
        <v/>
      </c>
      <c r="P26" s="90">
        <f t="array" ref="P26">IFERROR(INDEX($S$9:$NY$9,MATCH("P",S26:NY26,0)),IFERROR(INDEX($S$9:$NY$9,1,MATCH(J26+L26+1,($S$9:$NY$9&gt;=$F26)*(QUOTIENT($S$9:$NY$9-$F26,$G26)+1),0)),""))</f>
        <v>45876</v>
      </c>
      <c r="Q26" s="91" t="str">
        <f t="shared" ca="1" si="439"/>
        <v/>
      </c>
      <c r="R26" s="22"/>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row>
    <row r="27" spans="1:389" s="20" customFormat="1" ht="25.2" customHeight="1" x14ac:dyDescent="0.25">
      <c r="A27" s="19"/>
      <c r="B27" s="81">
        <f t="shared" si="440"/>
        <v>17</v>
      </c>
      <c r="C27" s="35">
        <v>19558</v>
      </c>
      <c r="D27" s="139" t="str">
        <f>IFERROR(VLOOKUP(C27,Tabla_Equipos[],2,FALSE),"")</f>
        <v>Banco de encendido Convencional motor toyota</v>
      </c>
      <c r="E27" s="46" t="s">
        <v>146</v>
      </c>
      <c r="F27" s="30">
        <v>45876</v>
      </c>
      <c r="G27" s="28">
        <v>360</v>
      </c>
      <c r="H27" s="83" t="str">
        <f>IF(G27="","",IFERROR(VLOOKUP(G27,Tabla_Frecuencias[],2,FALSE),"Otra"))</f>
        <v>Anual</v>
      </c>
      <c r="I27" s="84">
        <f t="array" ref="I27">IFERROR(SUM((($S$9:$NY$9&gt;=$F27)*(MOD($S$9:$NY$9-$F27,$G27)+1)=1)*1),"")</f>
        <v>2</v>
      </c>
      <c r="J27" s="85">
        <f t="shared" si="434"/>
        <v>0</v>
      </c>
      <c r="K27" s="86">
        <f t="shared" si="434"/>
        <v>0</v>
      </c>
      <c r="L27" s="87">
        <f t="shared" si="434"/>
        <v>0</v>
      </c>
      <c r="M27" s="88">
        <f t="shared" si="436"/>
        <v>2</v>
      </c>
      <c r="N27" s="89" t="str">
        <f t="shared" si="437"/>
        <v/>
      </c>
      <c r="O27" s="89" t="str">
        <f t="shared" si="438"/>
        <v/>
      </c>
      <c r="P27" s="90">
        <f t="array" ref="P27">IFERROR(INDEX($S$9:$NY$9,MATCH("P",S27:NY27,0)),IFERROR(INDEX($S$9:$NY$9,1,MATCH(J27+L27+1,($S$9:$NY$9&gt;=$F27)*(QUOTIENT($S$9:$NY$9-$F27,$G27)+1),0)),""))</f>
        <v>45876</v>
      </c>
      <c r="Q27" s="91" t="str">
        <f t="shared" ca="1" si="439"/>
        <v/>
      </c>
      <c r="R27" s="22"/>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row>
    <row r="28" spans="1:389" s="20" customFormat="1" ht="25.2" customHeight="1" x14ac:dyDescent="0.25">
      <c r="A28" s="19"/>
      <c r="B28" s="81">
        <f t="shared" si="440"/>
        <v>18</v>
      </c>
      <c r="C28" s="35">
        <v>19558</v>
      </c>
      <c r="D28" s="139" t="str">
        <f>IFERROR(VLOOKUP(C28,Tabla_Equipos[],2,FALSE),"")</f>
        <v>Banco de encendido Convencional motor toyota</v>
      </c>
      <c r="E28" s="46" t="s">
        <v>147</v>
      </c>
      <c r="F28" s="30">
        <v>45877</v>
      </c>
      <c r="G28" s="28">
        <v>360</v>
      </c>
      <c r="H28" s="83" t="str">
        <f>IF(G28="","",IFERROR(VLOOKUP(G28,Tabla_Frecuencias[],2,FALSE),"Otra"))</f>
        <v>Anual</v>
      </c>
      <c r="I28" s="84">
        <f t="array" ref="I28">IFERROR(SUM((($S$9:$NY$9&gt;=$F28)*(MOD($S$9:$NY$9-$F28,$G28)+1)=1)*1),"")</f>
        <v>2</v>
      </c>
      <c r="J28" s="85">
        <f t="shared" si="434"/>
        <v>0</v>
      </c>
      <c r="K28" s="86">
        <f t="shared" si="434"/>
        <v>0</v>
      </c>
      <c r="L28" s="87">
        <f t="shared" si="434"/>
        <v>0</v>
      </c>
      <c r="M28" s="88">
        <f t="shared" si="436"/>
        <v>2</v>
      </c>
      <c r="N28" s="89" t="str">
        <f t="shared" si="437"/>
        <v/>
      </c>
      <c r="O28" s="89" t="str">
        <f t="shared" si="438"/>
        <v/>
      </c>
      <c r="P28" s="90">
        <f t="array" ref="P28">IFERROR(INDEX($S$9:$NY$9,MATCH("P",S28:NY28,0)),IFERROR(INDEX($S$9:$NY$9,1,MATCH(J28+L28+1,($S$9:$NY$9&gt;=$F28)*(QUOTIENT($S$9:$NY$9-$F28,$G28)+1),0)),""))</f>
        <v>45877</v>
      </c>
      <c r="Q28" s="91" t="str">
        <f t="shared" ca="1" si="439"/>
        <v/>
      </c>
      <c r="R28" s="22"/>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row>
    <row r="29" spans="1:389" s="20" customFormat="1" ht="25.2" customHeight="1" x14ac:dyDescent="0.25">
      <c r="A29" s="19"/>
      <c r="B29" s="81">
        <f t="shared" si="440"/>
        <v>19</v>
      </c>
      <c r="C29" s="35">
        <v>19559</v>
      </c>
      <c r="D29" s="82" t="str">
        <f>IFERROR(VLOOKUP(C29,Tabla_Equipos[],2,FALSE),"")</f>
        <v>Motor KIA</v>
      </c>
      <c r="E29" s="46" t="s">
        <v>148</v>
      </c>
      <c r="F29" s="30">
        <v>45877</v>
      </c>
      <c r="G29" s="28">
        <v>180</v>
      </c>
      <c r="H29" s="83" t="str">
        <f>IF(G29="","",IFERROR(VLOOKUP(G29,Tabla_Frecuencias[],2,FALSE),"Otra"))</f>
        <v>Semestral</v>
      </c>
      <c r="I29" s="84">
        <f t="array" ref="I29">IFERROR(SUM((($S$9:$NY$9&gt;=$F29)*(MOD($S$9:$NY$9-$F29,$G29)+1)=1)*1),"")</f>
        <v>3</v>
      </c>
      <c r="J29" s="85">
        <f t="shared" si="434"/>
        <v>0</v>
      </c>
      <c r="K29" s="86">
        <f t="shared" si="434"/>
        <v>0</v>
      </c>
      <c r="L29" s="87">
        <f t="shared" si="434"/>
        <v>0</v>
      </c>
      <c r="M29" s="88">
        <f t="shared" si="436"/>
        <v>3</v>
      </c>
      <c r="N29" s="89" t="str">
        <f t="shared" si="437"/>
        <v/>
      </c>
      <c r="O29" s="89" t="str">
        <f t="shared" si="438"/>
        <v/>
      </c>
      <c r="P29" s="90">
        <f t="array" ref="P29">IFERROR(INDEX($S$9:$NY$9,MATCH("P",S29:NY29,0)),IFERROR(INDEX($S$9:$NY$9,1,MATCH(J29+L29+1,($S$9:$NY$9&gt;=$F29)*(QUOTIENT($S$9:$NY$9-$F29,$G29)+1),0)),""))</f>
        <v>45877</v>
      </c>
      <c r="Q29" s="91" t="str">
        <f t="shared" ca="1" si="439"/>
        <v/>
      </c>
      <c r="R29" s="22"/>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row>
    <row r="30" spans="1:389" s="20" customFormat="1" ht="25.2" customHeight="1" x14ac:dyDescent="0.25">
      <c r="A30" s="19"/>
      <c r="B30" s="81">
        <f t="shared" si="440"/>
        <v>20</v>
      </c>
      <c r="C30" s="35">
        <v>19559</v>
      </c>
      <c r="D30" s="82" t="str">
        <f>IFERROR(VLOOKUP(C30,Tabla_Equipos[],2,FALSE),"")</f>
        <v>Motor KIA</v>
      </c>
      <c r="E30" s="46" t="s">
        <v>149</v>
      </c>
      <c r="F30" s="30">
        <v>45877</v>
      </c>
      <c r="G30" s="28">
        <v>150</v>
      </c>
      <c r="H30" s="83" t="str">
        <f>IF(G30="","",IFERROR(VLOOKUP(G30,Tabla_Frecuencias[],2,FALSE),"Otra"))</f>
        <v>Otra</v>
      </c>
      <c r="I30" s="84">
        <f t="array" ref="I30">IFERROR(SUM((($S$9:$NY$9&gt;=$F30)*(MOD($S$9:$NY$9-$F30,$G30)+1)=1)*1),"")</f>
        <v>3</v>
      </c>
      <c r="J30" s="85">
        <f t="shared" si="434"/>
        <v>0</v>
      </c>
      <c r="K30" s="86">
        <f t="shared" si="434"/>
        <v>0</v>
      </c>
      <c r="L30" s="87">
        <f t="shared" si="434"/>
        <v>0</v>
      </c>
      <c r="M30" s="88">
        <f t="shared" si="436"/>
        <v>3</v>
      </c>
      <c r="N30" s="89" t="str">
        <f t="shared" si="437"/>
        <v/>
      </c>
      <c r="O30" s="89" t="str">
        <f t="shared" si="438"/>
        <v/>
      </c>
      <c r="P30" s="90">
        <f t="array" ref="P30">IFERROR(INDEX($S$9:$NY$9,MATCH("P",S30:NY30,0)),IFERROR(INDEX($S$9:$NY$9,1,MATCH(J30+L30+1,($S$9:$NY$9&gt;=$F30)*(QUOTIENT($S$9:$NY$9-$F30,$G30)+1),0)),""))</f>
        <v>45877</v>
      </c>
      <c r="Q30" s="91" t="str">
        <f t="shared" ca="1" si="439"/>
        <v/>
      </c>
      <c r="R30" s="22"/>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row>
    <row r="31" spans="1:389" s="20" customFormat="1" ht="25.2" customHeight="1" x14ac:dyDescent="0.25">
      <c r="A31" s="19"/>
      <c r="B31" s="81">
        <f t="shared" si="440"/>
        <v>21</v>
      </c>
      <c r="C31" s="35">
        <v>19559</v>
      </c>
      <c r="D31" s="82" t="str">
        <f>IFERROR(VLOOKUP(C31,Tabla_Equipos[],2,FALSE),"")</f>
        <v>Motor KIA</v>
      </c>
      <c r="E31" s="46" t="s">
        <v>150</v>
      </c>
      <c r="F31" s="30">
        <v>45876</v>
      </c>
      <c r="G31" s="28">
        <v>360</v>
      </c>
      <c r="H31" s="83" t="str">
        <f>IF(G31="","",IFERROR(VLOOKUP(G31,Tabla_Frecuencias[],2,FALSE),"Otra"))</f>
        <v>Anual</v>
      </c>
      <c r="I31" s="84">
        <f t="array" ref="I31">IFERROR(SUM((($S$9:$NY$9&gt;=$F31)*(MOD($S$9:$NY$9-$F31,$G31)+1)=1)*1),"")</f>
        <v>2</v>
      </c>
      <c r="J31" s="85">
        <f t="shared" ref="J31:L50" si="442">IF($I31="","",COUNTIF($S31:$NY31,J$10))</f>
        <v>0</v>
      </c>
      <c r="K31" s="86">
        <f t="shared" si="442"/>
        <v>0</v>
      </c>
      <c r="L31" s="87">
        <f t="shared" si="442"/>
        <v>0</v>
      </c>
      <c r="M31" s="88">
        <f t="shared" si="436"/>
        <v>2</v>
      </c>
      <c r="N31" s="89" t="str">
        <f t="shared" si="437"/>
        <v/>
      </c>
      <c r="O31" s="89" t="str">
        <f t="shared" si="438"/>
        <v/>
      </c>
      <c r="P31" s="90">
        <f t="array" ref="P31">IFERROR(INDEX($S$9:$NY$9,MATCH("P",S31:NY31,0)),IFERROR(INDEX($S$9:$NY$9,1,MATCH(J31+L31+1,($S$9:$NY$9&gt;=$F31)*(QUOTIENT($S$9:$NY$9-$F31,$G31)+1),0)),""))</f>
        <v>45876</v>
      </c>
      <c r="Q31" s="91" t="str">
        <f t="shared" ca="1" si="439"/>
        <v/>
      </c>
      <c r="R31" s="22"/>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row>
    <row r="32" spans="1:389" s="20" customFormat="1" ht="25.2" customHeight="1" x14ac:dyDescent="0.25">
      <c r="A32" s="19"/>
      <c r="B32" s="81">
        <f t="shared" si="440"/>
        <v>22</v>
      </c>
      <c r="C32" s="35">
        <v>19559</v>
      </c>
      <c r="D32" s="82" t="str">
        <f>IFERROR(VLOOKUP(C32,Tabla_Equipos[],2,FALSE),"")</f>
        <v>Motor KIA</v>
      </c>
      <c r="E32" s="145" t="s">
        <v>151</v>
      </c>
      <c r="F32" s="30">
        <v>45876</v>
      </c>
      <c r="G32" s="28">
        <v>180</v>
      </c>
      <c r="H32" s="83" t="str">
        <f>IF(G32="","",IFERROR(VLOOKUP(G32,Tabla_Frecuencias[],2,FALSE),"Otra"))</f>
        <v>Semestral</v>
      </c>
      <c r="I32" s="84">
        <f t="array" ref="I32">IFERROR(SUM((($S$9:$NY$9&gt;=$F32)*(MOD($S$9:$NY$9-$F32,$G32)+1)=1)*1),"")</f>
        <v>3</v>
      </c>
      <c r="J32" s="85">
        <f t="shared" si="442"/>
        <v>0</v>
      </c>
      <c r="K32" s="86">
        <f t="shared" si="442"/>
        <v>0</v>
      </c>
      <c r="L32" s="87">
        <f t="shared" si="442"/>
        <v>0</v>
      </c>
      <c r="M32" s="88">
        <f t="shared" si="436"/>
        <v>3</v>
      </c>
      <c r="N32" s="89" t="str">
        <f t="shared" si="437"/>
        <v/>
      </c>
      <c r="O32" s="89" t="str">
        <f t="shared" si="438"/>
        <v/>
      </c>
      <c r="P32" s="90">
        <f t="array" ref="P32">IFERROR(INDEX($S$9:$NY$9,MATCH("P",S32:NY32,0)),IFERROR(INDEX($S$9:$NY$9,1,MATCH(J32+L32+1,($S$9:$NY$9&gt;=$F32)*(QUOTIENT($S$9:$NY$9-$F32,$G32)+1),0)),""))</f>
        <v>45876</v>
      </c>
      <c r="Q32" s="91" t="str">
        <f t="shared" ca="1" si="439"/>
        <v/>
      </c>
      <c r="R32" s="22"/>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row>
    <row r="33" spans="1:389" s="20" customFormat="1" ht="25.2" customHeight="1" x14ac:dyDescent="0.25">
      <c r="A33" s="19"/>
      <c r="B33" s="81">
        <f t="shared" si="440"/>
        <v>23</v>
      </c>
      <c r="C33" s="35">
        <v>19559</v>
      </c>
      <c r="D33" s="82" t="str">
        <f>IFERROR(VLOOKUP(C33,Tabla_Equipos[],2,FALSE),"")</f>
        <v>Motor KIA</v>
      </c>
      <c r="E33" s="145" t="s">
        <v>152</v>
      </c>
      <c r="F33" s="30">
        <v>45876</v>
      </c>
      <c r="G33" s="28">
        <v>360</v>
      </c>
      <c r="H33" s="83" t="str">
        <f>IF(G33="","",IFERROR(VLOOKUP(G33,Tabla_Frecuencias[],2,FALSE),"Otra"))</f>
        <v>Anual</v>
      </c>
      <c r="I33" s="84">
        <f t="array" ref="I33">IFERROR(SUM((($S$9:$NY$9&gt;=$F33)*(MOD($S$9:$NY$9-$F33,$G33)+1)=1)*1),"")</f>
        <v>2</v>
      </c>
      <c r="J33" s="85">
        <f t="shared" si="442"/>
        <v>0</v>
      </c>
      <c r="K33" s="86">
        <f t="shared" si="442"/>
        <v>0</v>
      </c>
      <c r="L33" s="87">
        <f t="shared" si="442"/>
        <v>0</v>
      </c>
      <c r="M33" s="88">
        <f t="shared" si="436"/>
        <v>2</v>
      </c>
      <c r="N33" s="89" t="str">
        <f t="shared" si="437"/>
        <v/>
      </c>
      <c r="O33" s="89" t="str">
        <f t="shared" si="438"/>
        <v/>
      </c>
      <c r="P33" s="90">
        <f t="array" ref="P33">IFERROR(INDEX($S$9:$NY$9,MATCH("P",S33:NY33,0)),IFERROR(INDEX($S$9:$NY$9,1,MATCH(J33+L33+1,($S$9:$NY$9&gt;=$F33)*(QUOTIENT($S$9:$NY$9-$F33,$G33)+1),0)),""))</f>
        <v>45876</v>
      </c>
      <c r="Q33" s="91" t="str">
        <f t="shared" ca="1" si="439"/>
        <v/>
      </c>
      <c r="R33" s="22"/>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row>
    <row r="34" spans="1:389" s="20" customFormat="1" ht="25.2" customHeight="1" x14ac:dyDescent="0.25">
      <c r="A34" s="19"/>
      <c r="B34" s="81">
        <f t="shared" si="440"/>
        <v>24</v>
      </c>
      <c r="C34" s="35">
        <v>19559</v>
      </c>
      <c r="D34" s="82" t="str">
        <f>IFERROR(VLOOKUP(C34,Tabla_Equipos[],2,FALSE),"")</f>
        <v>Motor KIA</v>
      </c>
      <c r="E34" s="46" t="s">
        <v>153</v>
      </c>
      <c r="F34" s="30">
        <v>45876</v>
      </c>
      <c r="G34" s="28">
        <v>360</v>
      </c>
      <c r="H34" s="83" t="str">
        <f>IF(G34="","",IFERROR(VLOOKUP(G34,Tabla_Frecuencias[],2,FALSE),"Otra"))</f>
        <v>Anual</v>
      </c>
      <c r="I34" s="84">
        <f t="array" ref="I34">IFERROR(SUM((($S$9:$NY$9&gt;=$F34)*(MOD($S$9:$NY$9-$F34,$G34)+1)=1)*1),"")</f>
        <v>2</v>
      </c>
      <c r="J34" s="85">
        <f t="shared" si="442"/>
        <v>0</v>
      </c>
      <c r="K34" s="86">
        <f t="shared" si="442"/>
        <v>0</v>
      </c>
      <c r="L34" s="87">
        <f t="shared" si="442"/>
        <v>0</v>
      </c>
      <c r="M34" s="88">
        <f t="shared" si="436"/>
        <v>2</v>
      </c>
      <c r="N34" s="89" t="str">
        <f t="shared" si="437"/>
        <v/>
      </c>
      <c r="O34" s="89" t="str">
        <f t="shared" si="438"/>
        <v/>
      </c>
      <c r="P34" s="90">
        <f t="array" ref="P34">IFERROR(INDEX($S$9:$NY$9,MATCH("P",S34:NY34,0)),IFERROR(INDEX($S$9:$NY$9,1,MATCH(J34+L34+1,($S$9:$NY$9&gt;=$F34)*(QUOTIENT($S$9:$NY$9-$F34,$G34)+1),0)),""))</f>
        <v>45876</v>
      </c>
      <c r="Q34" s="91" t="str">
        <f t="shared" ca="1" si="439"/>
        <v/>
      </c>
      <c r="R34" s="22"/>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row>
    <row r="35" spans="1:389" ht="25.2" customHeight="1" x14ac:dyDescent="0.25">
      <c r="B35" s="81">
        <f t="shared" si="440"/>
        <v>25</v>
      </c>
      <c r="C35" s="35">
        <v>19559</v>
      </c>
      <c r="D35" s="82" t="str">
        <f>IFERROR(VLOOKUP(C35,Tabla_Equipos[],2,FALSE),"")</f>
        <v>Motor KIA</v>
      </c>
      <c r="E35" s="46" t="s">
        <v>154</v>
      </c>
      <c r="F35" s="30">
        <v>45876</v>
      </c>
      <c r="G35" s="28">
        <v>90</v>
      </c>
      <c r="H35" s="83" t="str">
        <f>IF(G35="","",IFERROR(VLOOKUP(G35,Tabla_Frecuencias[],2,FALSE),"Otra"))</f>
        <v>Trimestral</v>
      </c>
      <c r="I35" s="84">
        <f t="array" ref="I35">IFERROR(SUM((($S$9:$NY$9&gt;=$F35)*(MOD($S$9:$NY$9-$F35,$G35)+1)=1)*1),"")</f>
        <v>5</v>
      </c>
      <c r="J35" s="85">
        <f t="shared" si="442"/>
        <v>0</v>
      </c>
      <c r="K35" s="86">
        <f t="shared" si="442"/>
        <v>0</v>
      </c>
      <c r="L35" s="87">
        <f t="shared" si="442"/>
        <v>0</v>
      </c>
      <c r="M35" s="88">
        <f t="shared" si="436"/>
        <v>5</v>
      </c>
      <c r="N35" s="89" t="str">
        <f t="shared" si="437"/>
        <v/>
      </c>
      <c r="O35" s="89" t="str">
        <f t="shared" si="438"/>
        <v/>
      </c>
      <c r="P35" s="90">
        <f t="array" ref="P35">IFERROR(INDEX($S$9:$NY$9,MATCH("P",S35:NY35,0)),IFERROR(INDEX($S$9:$NY$9,1,MATCH(J35+L35+1,($S$9:$NY$9&gt;=$F35)*(QUOTIENT($S$9:$NY$9-$F35,$G35)+1),0)),""))</f>
        <v>45876</v>
      </c>
      <c r="Q35" s="91" t="str">
        <f t="shared" ca="1" si="439"/>
        <v/>
      </c>
      <c r="R35" s="22"/>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row>
    <row r="36" spans="1:389" ht="25.2" customHeight="1" x14ac:dyDescent="0.25">
      <c r="B36" s="81">
        <f t="shared" si="440"/>
        <v>26</v>
      </c>
      <c r="C36" s="35">
        <v>19559</v>
      </c>
      <c r="D36" s="82" t="str">
        <f>IFERROR(VLOOKUP(C36,Tabla_Equipos[],2,FALSE),"")</f>
        <v>Motor KIA</v>
      </c>
      <c r="E36" s="46" t="s">
        <v>155</v>
      </c>
      <c r="F36" s="30">
        <v>45876</v>
      </c>
      <c r="G36" s="28">
        <v>360</v>
      </c>
      <c r="H36" s="83" t="str">
        <f>IF(G36="","",IFERROR(VLOOKUP(G36,Tabla_Frecuencias[],2,FALSE),"Otra"))</f>
        <v>Anual</v>
      </c>
      <c r="I36" s="84">
        <f t="array" ref="I36">IFERROR(SUM((($S$9:$NY$9&gt;=$F36)*(MOD($S$9:$NY$9-$F36,$G36)+1)=1)*1),"")</f>
        <v>2</v>
      </c>
      <c r="J36" s="85">
        <f t="shared" si="442"/>
        <v>0</v>
      </c>
      <c r="K36" s="86">
        <f t="shared" si="442"/>
        <v>0</v>
      </c>
      <c r="L36" s="87">
        <f t="shared" si="442"/>
        <v>0</v>
      </c>
      <c r="M36" s="88">
        <f t="shared" si="436"/>
        <v>2</v>
      </c>
      <c r="N36" s="89" t="str">
        <f t="shared" si="437"/>
        <v/>
      </c>
      <c r="O36" s="89" t="str">
        <f t="shared" si="438"/>
        <v/>
      </c>
      <c r="P36" s="90">
        <f t="array" ref="P36">IFERROR(INDEX($S$9:$NY$9,MATCH("P",S36:NY36,0)),IFERROR(INDEX($S$9:$NY$9,1,MATCH(J36+L36+1,($S$9:$NY$9&gt;=$F36)*(QUOTIENT($S$9:$NY$9-$F36,$G36)+1),0)),""))</f>
        <v>45876</v>
      </c>
      <c r="Q36" s="91" t="str">
        <f t="shared" ca="1" si="439"/>
        <v/>
      </c>
      <c r="R36" s="22"/>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row>
    <row r="37" spans="1:389" ht="25.2" customHeight="1" x14ac:dyDescent="0.25">
      <c r="B37" s="81">
        <f t="shared" si="440"/>
        <v>27</v>
      </c>
      <c r="C37" s="35">
        <v>19560</v>
      </c>
      <c r="D37" s="82" t="str">
        <f>IFERROR(VLOOKUP(C37,Tabla_Equipos[],2,FALSE),"")</f>
        <v>Banco de inyectores electrónicos</v>
      </c>
      <c r="E37" s="46" t="s">
        <v>156</v>
      </c>
      <c r="F37" s="30">
        <v>45876</v>
      </c>
      <c r="G37" s="28">
        <v>180</v>
      </c>
      <c r="H37" s="83" t="str">
        <f>IF(G37="","",IFERROR(VLOOKUP(G37,Tabla_Frecuencias[],2,FALSE),"Otra"))</f>
        <v>Semestral</v>
      </c>
      <c r="I37" s="84">
        <f t="array" ref="I37">IFERROR(SUM((($S$9:$NY$9&gt;=$F37)*(MOD($S$9:$NY$9-$F37,$G37)+1)=1)*1),"")</f>
        <v>3</v>
      </c>
      <c r="J37" s="85">
        <f t="shared" si="442"/>
        <v>0</v>
      </c>
      <c r="K37" s="86">
        <f t="shared" si="442"/>
        <v>0</v>
      </c>
      <c r="L37" s="87">
        <f t="shared" si="442"/>
        <v>0</v>
      </c>
      <c r="M37" s="88">
        <f t="shared" si="436"/>
        <v>3</v>
      </c>
      <c r="N37" s="89" t="str">
        <f t="shared" si="437"/>
        <v/>
      </c>
      <c r="O37" s="89" t="str">
        <f t="shared" si="438"/>
        <v/>
      </c>
      <c r="P37" s="90">
        <f t="array" ref="P37">IFERROR(INDEX($S$9:$NY$9,MATCH("P",S37:NY37,0)),IFERROR(INDEX($S$9:$NY$9,1,MATCH(J37+L37+1,($S$9:$NY$9&gt;=$F37)*(QUOTIENT($S$9:$NY$9-$F37,$G37)+1),0)),""))</f>
        <v>45876</v>
      </c>
      <c r="Q37" s="91" t="str">
        <f t="shared" ca="1" si="439"/>
        <v/>
      </c>
      <c r="R37" s="22"/>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row>
    <row r="38" spans="1:389" ht="25.2" customHeight="1" x14ac:dyDescent="0.25">
      <c r="B38" s="81">
        <f t="shared" si="440"/>
        <v>28</v>
      </c>
      <c r="C38" s="35">
        <v>19560</v>
      </c>
      <c r="D38" s="82" t="str">
        <f>IFERROR(VLOOKUP(C38,Tabla_Equipos[],2,FALSE),"")</f>
        <v>Banco de inyectores electrónicos</v>
      </c>
      <c r="E38" s="46" t="s">
        <v>157</v>
      </c>
      <c r="F38" s="30">
        <v>45876</v>
      </c>
      <c r="G38" s="28">
        <v>180</v>
      </c>
      <c r="H38" s="83" t="str">
        <f>IF(G38="","",IFERROR(VLOOKUP(G38,Tabla_Frecuencias[],2,FALSE),"Otra"))</f>
        <v>Semestral</v>
      </c>
      <c r="I38" s="84">
        <f t="array" ref="I38">IFERROR(SUM((($S$9:$NY$9&gt;=$F38)*(MOD($S$9:$NY$9-$F38,$G38)+1)=1)*1),"")</f>
        <v>3</v>
      </c>
      <c r="J38" s="85">
        <f t="shared" si="442"/>
        <v>0</v>
      </c>
      <c r="K38" s="86">
        <f t="shared" si="442"/>
        <v>0</v>
      </c>
      <c r="L38" s="87">
        <f t="shared" si="442"/>
        <v>0</v>
      </c>
      <c r="M38" s="88">
        <f t="shared" si="436"/>
        <v>3</v>
      </c>
      <c r="N38" s="89" t="str">
        <f t="shared" si="437"/>
        <v/>
      </c>
      <c r="O38" s="89" t="str">
        <f t="shared" si="438"/>
        <v/>
      </c>
      <c r="P38" s="90">
        <f t="array" ref="P38">IFERROR(INDEX($S$9:$NY$9,MATCH("P",S38:NY38,0)),IFERROR(INDEX($S$9:$NY$9,1,MATCH(J38+L38+1,($S$9:$NY$9&gt;=$F38)*(QUOTIENT($S$9:$NY$9-$F38,$G38)+1),0)),""))</f>
        <v>45876</v>
      </c>
      <c r="Q38" s="91" t="str">
        <f t="shared" ca="1" si="439"/>
        <v/>
      </c>
      <c r="R38" s="22"/>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row>
    <row r="39" spans="1:389" ht="25.2" customHeight="1" x14ac:dyDescent="0.25">
      <c r="B39" s="81">
        <f t="shared" si="440"/>
        <v>29</v>
      </c>
      <c r="C39" s="35">
        <v>19560</v>
      </c>
      <c r="D39" s="82" t="str">
        <f>IFERROR(VLOOKUP(C39,Tabla_Equipos[],2,FALSE),"")</f>
        <v>Banco de inyectores electrónicos</v>
      </c>
      <c r="E39" s="46" t="s">
        <v>158</v>
      </c>
      <c r="F39" s="30">
        <v>45876</v>
      </c>
      <c r="G39" s="28">
        <v>360</v>
      </c>
      <c r="H39" s="83" t="str">
        <f>IF(G39="","",IFERROR(VLOOKUP(G39,Tabla_Frecuencias[],2,FALSE),"Otra"))</f>
        <v>Anual</v>
      </c>
      <c r="I39" s="84">
        <f t="array" ref="I39">IFERROR(SUM((($S$9:$NY$9&gt;=$F39)*(MOD($S$9:$NY$9-$F39,$G39)+1)=1)*1),"")</f>
        <v>2</v>
      </c>
      <c r="J39" s="85">
        <f t="shared" si="442"/>
        <v>0</v>
      </c>
      <c r="K39" s="86">
        <f t="shared" si="442"/>
        <v>0</v>
      </c>
      <c r="L39" s="87">
        <f t="shared" si="442"/>
        <v>0</v>
      </c>
      <c r="M39" s="88">
        <f t="shared" si="436"/>
        <v>2</v>
      </c>
      <c r="N39" s="89" t="str">
        <f t="shared" si="437"/>
        <v/>
      </c>
      <c r="O39" s="89" t="str">
        <f t="shared" si="438"/>
        <v/>
      </c>
      <c r="P39" s="90">
        <f t="array" ref="P39">IFERROR(INDEX($S$9:$NY$9,MATCH("P",S39:NY39,0)),IFERROR(INDEX($S$9:$NY$9,1,MATCH(J39+L39+1,($S$9:$NY$9&gt;=$F39)*(QUOTIENT($S$9:$NY$9-$F39,$G39)+1),0)),""))</f>
        <v>45876</v>
      </c>
      <c r="Q39" s="91" t="str">
        <f t="shared" ca="1" si="439"/>
        <v/>
      </c>
      <c r="R39" s="22"/>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row>
    <row r="40" spans="1:389" ht="25.2" customHeight="1" x14ac:dyDescent="0.25">
      <c r="B40" s="81">
        <f t="shared" si="440"/>
        <v>30</v>
      </c>
      <c r="C40" s="35">
        <v>19560</v>
      </c>
      <c r="D40" s="82" t="str">
        <f>IFERROR(VLOOKUP(C40,Tabla_Equipos[],2,FALSE),"")</f>
        <v>Banco de inyectores electrónicos</v>
      </c>
      <c r="E40" s="46" t="s">
        <v>159</v>
      </c>
      <c r="F40" s="30">
        <v>45876</v>
      </c>
      <c r="G40" s="28">
        <v>180</v>
      </c>
      <c r="H40" s="83" t="str">
        <f>IF(G40="","",IFERROR(VLOOKUP(G40,Tabla_Frecuencias[],2,FALSE),"Otra"))</f>
        <v>Semestral</v>
      </c>
      <c r="I40" s="84">
        <f t="array" ref="I40">IFERROR(SUM((($S$9:$NY$9&gt;=$F40)*(MOD($S$9:$NY$9-$F40,$G40)+1)=1)*1),"")</f>
        <v>3</v>
      </c>
      <c r="J40" s="85">
        <f t="shared" si="442"/>
        <v>0</v>
      </c>
      <c r="K40" s="86">
        <f t="shared" si="442"/>
        <v>0</v>
      </c>
      <c r="L40" s="87">
        <f t="shared" si="442"/>
        <v>0</v>
      </c>
      <c r="M40" s="88">
        <f t="shared" si="436"/>
        <v>3</v>
      </c>
      <c r="N40" s="89" t="str">
        <f t="shared" si="437"/>
        <v/>
      </c>
      <c r="O40" s="89" t="str">
        <f t="shared" si="438"/>
        <v/>
      </c>
      <c r="P40" s="90">
        <f t="array" ref="P40">IFERROR(INDEX($S$9:$NY$9,MATCH("P",S40:NY40,0)),IFERROR(INDEX($S$9:$NY$9,1,MATCH(J40+L40+1,($S$9:$NY$9&gt;=$F40)*(QUOTIENT($S$9:$NY$9-$F40,$G40)+1),0)),""))</f>
        <v>45876</v>
      </c>
      <c r="Q40" s="91" t="str">
        <f t="shared" ca="1" si="439"/>
        <v/>
      </c>
      <c r="R40" s="22"/>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row>
    <row r="41" spans="1:389" ht="25.2" customHeight="1" x14ac:dyDescent="0.25">
      <c r="B41" s="81">
        <f t="shared" si="440"/>
        <v>31</v>
      </c>
      <c r="C41" s="35">
        <v>19560</v>
      </c>
      <c r="D41" s="82" t="str">
        <f>IFERROR(VLOOKUP(C41,Tabla_Equipos[],2,FALSE),"")</f>
        <v>Banco de inyectores electrónicos</v>
      </c>
      <c r="E41" s="46" t="s">
        <v>160</v>
      </c>
      <c r="F41" s="30">
        <v>45876</v>
      </c>
      <c r="G41" s="28">
        <v>180</v>
      </c>
      <c r="H41" s="83" t="str">
        <f>IF(G41="","",IFERROR(VLOOKUP(G41,Tabla_Frecuencias[],2,FALSE),"Otra"))</f>
        <v>Semestral</v>
      </c>
      <c r="I41" s="84">
        <f t="array" ref="I41">IFERROR(SUM((($S$9:$NY$9&gt;=$F41)*(MOD($S$9:$NY$9-$F41,$G41)+1)=1)*1),"")</f>
        <v>3</v>
      </c>
      <c r="J41" s="85">
        <f t="shared" si="442"/>
        <v>0</v>
      </c>
      <c r="K41" s="86">
        <f t="shared" si="442"/>
        <v>0</v>
      </c>
      <c r="L41" s="87">
        <f t="shared" si="442"/>
        <v>0</v>
      </c>
      <c r="M41" s="88">
        <f t="shared" si="436"/>
        <v>3</v>
      </c>
      <c r="N41" s="89" t="str">
        <f t="shared" si="437"/>
        <v/>
      </c>
      <c r="O41" s="89" t="str">
        <f t="shared" si="438"/>
        <v/>
      </c>
      <c r="P41" s="90">
        <f t="array" ref="P41">IFERROR(INDEX($S$9:$NY$9,MATCH("P",S41:NY41,0)),IFERROR(INDEX($S$9:$NY$9,1,MATCH(J41+L41+1,($S$9:$NY$9&gt;=$F41)*(QUOTIENT($S$9:$NY$9-$F41,$G41)+1),0)),""))</f>
        <v>45876</v>
      </c>
      <c r="Q41" s="91" t="str">
        <f t="shared" ca="1" si="439"/>
        <v/>
      </c>
      <c r="R41" s="22"/>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row>
    <row r="42" spans="1:389" ht="25.2" customHeight="1" x14ac:dyDescent="0.25">
      <c r="B42" s="81">
        <f t="shared" si="440"/>
        <v>32</v>
      </c>
      <c r="C42" s="35">
        <v>19560</v>
      </c>
      <c r="D42" s="82" t="str">
        <f>IFERROR(VLOOKUP(C42,Tabla_Equipos[],2,FALSE),"")</f>
        <v>Banco de inyectores electrónicos</v>
      </c>
      <c r="E42" s="46" t="s">
        <v>161</v>
      </c>
      <c r="F42" s="30">
        <v>45876</v>
      </c>
      <c r="G42" s="28">
        <v>180</v>
      </c>
      <c r="H42" s="83" t="str">
        <f>IF(G42="","",IFERROR(VLOOKUP(G42,Tabla_Frecuencias[],2,FALSE),"Otra"))</f>
        <v>Semestral</v>
      </c>
      <c r="I42" s="84">
        <f t="array" ref="I42">IFERROR(SUM((($S$9:$NY$9&gt;=$F42)*(MOD($S$9:$NY$9-$F42,$G42)+1)=1)*1),"")</f>
        <v>3</v>
      </c>
      <c r="J42" s="85">
        <f t="shared" si="442"/>
        <v>0</v>
      </c>
      <c r="K42" s="86">
        <f t="shared" si="442"/>
        <v>0</v>
      </c>
      <c r="L42" s="87">
        <f t="shared" si="442"/>
        <v>0</v>
      </c>
      <c r="M42" s="88">
        <f t="shared" si="436"/>
        <v>3</v>
      </c>
      <c r="N42" s="89" t="str">
        <f t="shared" si="437"/>
        <v/>
      </c>
      <c r="O42" s="89" t="str">
        <f t="shared" si="438"/>
        <v/>
      </c>
      <c r="P42" s="90">
        <f t="array" ref="P42">IFERROR(INDEX($S$9:$NY$9,MATCH("P",S42:NY42,0)),IFERROR(INDEX($S$9:$NY$9,1,MATCH(J42+L42+1,($S$9:$NY$9&gt;=$F42)*(QUOTIENT($S$9:$NY$9-$F42,$G42)+1),0)),""))</f>
        <v>45876</v>
      </c>
      <c r="Q42" s="91" t="str">
        <f t="shared" ca="1" si="439"/>
        <v/>
      </c>
      <c r="R42" s="22"/>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row>
    <row r="43" spans="1:389" ht="25.2" customHeight="1" x14ac:dyDescent="0.25">
      <c r="B43" s="81">
        <f t="shared" si="440"/>
        <v>33</v>
      </c>
      <c r="C43" s="35">
        <v>19560</v>
      </c>
      <c r="D43" s="82" t="str">
        <f>IFERROR(VLOOKUP(C43,Tabla_Equipos[],2,FALSE),"")</f>
        <v>Banco de inyectores electrónicos</v>
      </c>
      <c r="E43" s="146" t="s">
        <v>164</v>
      </c>
      <c r="F43" s="30">
        <v>45876</v>
      </c>
      <c r="G43" s="28">
        <v>180</v>
      </c>
      <c r="H43" s="83" t="str">
        <f>IF(G43="","",IFERROR(VLOOKUP(G43,Tabla_Frecuencias[],2,FALSE),"Otra"))</f>
        <v>Semestral</v>
      </c>
      <c r="I43" s="84">
        <f t="array" ref="I43">IFERROR(SUM((($S$9:$NY$9&gt;=$F43)*(MOD($S$9:$NY$9-$F43,$G43)+1)=1)*1),"")</f>
        <v>3</v>
      </c>
      <c r="J43" s="85">
        <f t="shared" si="442"/>
        <v>0</v>
      </c>
      <c r="K43" s="86">
        <f t="shared" si="442"/>
        <v>0</v>
      </c>
      <c r="L43" s="87">
        <f t="shared" si="442"/>
        <v>0</v>
      </c>
      <c r="M43" s="88">
        <f t="shared" si="436"/>
        <v>3</v>
      </c>
      <c r="N43" s="89" t="str">
        <f t="shared" si="437"/>
        <v/>
      </c>
      <c r="O43" s="89" t="str">
        <f t="shared" si="438"/>
        <v/>
      </c>
      <c r="P43" s="90">
        <f t="array" ref="P43">IFERROR(INDEX($S$9:$NY$9,MATCH("P",S43:NY43,0)),IFERROR(INDEX($S$9:$NY$9,1,MATCH(J43+L43+1,($S$9:$NY$9&gt;=$F43)*(QUOTIENT($S$9:$NY$9-$F43,$G43)+1),0)),""))</f>
        <v>45876</v>
      </c>
      <c r="Q43" s="91" t="str">
        <f t="shared" ca="1" si="439"/>
        <v/>
      </c>
      <c r="R43" s="22"/>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row>
    <row r="44" spans="1:389" ht="25.2" customHeight="1" x14ac:dyDescent="0.25">
      <c r="B44" s="81">
        <f t="shared" si="440"/>
        <v>34</v>
      </c>
      <c r="C44" s="35">
        <v>19560</v>
      </c>
      <c r="D44" s="82" t="str">
        <f>IFERROR(VLOOKUP(C44,Tabla_Equipos[],2,FALSE),"")</f>
        <v>Banco de inyectores electrónicos</v>
      </c>
      <c r="E44" s="46" t="s">
        <v>162</v>
      </c>
      <c r="F44" s="30">
        <v>45876</v>
      </c>
      <c r="G44" s="28">
        <v>180</v>
      </c>
      <c r="H44" s="83" t="str">
        <f>IF(G44="","",IFERROR(VLOOKUP(G44,Tabla_Frecuencias[],2,FALSE),"Otra"))</f>
        <v>Semestral</v>
      </c>
      <c r="I44" s="84">
        <f t="array" ref="I44">IFERROR(SUM((($S$9:$NY$9&gt;=$F44)*(MOD($S$9:$NY$9-$F44,$G44)+1)=1)*1),"")</f>
        <v>3</v>
      </c>
      <c r="J44" s="85">
        <f t="shared" si="442"/>
        <v>0</v>
      </c>
      <c r="K44" s="86">
        <f t="shared" si="442"/>
        <v>0</v>
      </c>
      <c r="L44" s="87">
        <f t="shared" si="442"/>
        <v>0</v>
      </c>
      <c r="M44" s="88">
        <f t="shared" si="436"/>
        <v>3</v>
      </c>
      <c r="N44" s="89" t="str">
        <f t="shared" si="437"/>
        <v/>
      </c>
      <c r="O44" s="89" t="str">
        <f t="shared" si="438"/>
        <v/>
      </c>
      <c r="P44" s="90">
        <f t="array" ref="P44">IFERROR(INDEX($S$9:$NY$9,MATCH("P",S44:NY44,0)),IFERROR(INDEX($S$9:$NY$9,1,MATCH(J44+L44+1,($S$9:$NY$9&gt;=$F44)*(QUOTIENT($S$9:$NY$9-$F44,$G44)+1),0)),""))</f>
        <v>45876</v>
      </c>
      <c r="Q44" s="91" t="str">
        <f t="shared" ca="1" si="439"/>
        <v/>
      </c>
      <c r="R44" s="22"/>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row>
    <row r="45" spans="1:389" ht="25.2" customHeight="1" x14ac:dyDescent="0.25">
      <c r="B45" s="81">
        <f t="shared" si="440"/>
        <v>35</v>
      </c>
      <c r="C45" s="35">
        <v>19560</v>
      </c>
      <c r="D45" s="82" t="str">
        <f>IFERROR(VLOOKUP(C45,Tabla_Equipos[],2,FALSE),"")</f>
        <v>Banco de inyectores electrónicos</v>
      </c>
      <c r="E45" s="46" t="s">
        <v>163</v>
      </c>
      <c r="F45" s="30">
        <v>45876</v>
      </c>
      <c r="G45" s="28">
        <v>180</v>
      </c>
      <c r="H45" s="83" t="str">
        <f>IF(G45="","",IFERROR(VLOOKUP(G45,Tabla_Frecuencias[],2,FALSE),"Otra"))</f>
        <v>Semestral</v>
      </c>
      <c r="I45" s="84">
        <f t="array" ref="I45">IFERROR(SUM((($S$9:$NY$9&gt;=$F45)*(MOD($S$9:$NY$9-$F45,$G45)+1)=1)*1),"")</f>
        <v>3</v>
      </c>
      <c r="J45" s="85">
        <f t="shared" si="442"/>
        <v>0</v>
      </c>
      <c r="K45" s="86">
        <f t="shared" si="442"/>
        <v>0</v>
      </c>
      <c r="L45" s="87">
        <f t="shared" si="442"/>
        <v>0</v>
      </c>
      <c r="M45" s="88">
        <f t="shared" si="436"/>
        <v>3</v>
      </c>
      <c r="N45" s="89" t="str">
        <f t="shared" si="437"/>
        <v/>
      </c>
      <c r="O45" s="89" t="str">
        <f t="shared" si="438"/>
        <v/>
      </c>
      <c r="P45" s="90">
        <f t="array" ref="P45">IFERROR(INDEX($S$9:$NY$9,MATCH("P",S45:NY45,0)),IFERROR(INDEX($S$9:$NY$9,1,MATCH(J45+L45+1,($S$9:$NY$9&gt;=$F45)*(QUOTIENT($S$9:$NY$9-$F45,$G45)+1),0)),""))</f>
        <v>45876</v>
      </c>
      <c r="Q45" s="91" t="str">
        <f t="shared" ca="1" si="439"/>
        <v/>
      </c>
      <c r="R45" s="22"/>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row>
    <row r="46" spans="1:389" ht="25.2" customHeight="1" x14ac:dyDescent="0.25">
      <c r="B46" s="81">
        <f t="shared" si="440"/>
        <v>36</v>
      </c>
      <c r="C46" s="35">
        <v>19560</v>
      </c>
      <c r="D46" s="82" t="str">
        <f>IFERROR(VLOOKUP(C46,Tabla_Equipos[],2,FALSE),"")</f>
        <v>Banco de inyectores electrónicos</v>
      </c>
      <c r="E46" s="46" t="s">
        <v>165</v>
      </c>
      <c r="F46" s="30">
        <v>45876</v>
      </c>
      <c r="G46" s="28">
        <v>180</v>
      </c>
      <c r="H46" s="83" t="str">
        <f>IF(G46="","",IFERROR(VLOOKUP(G46,Tabla_Frecuencias[],2,FALSE),"Otra"))</f>
        <v>Semestral</v>
      </c>
      <c r="I46" s="84">
        <f t="array" ref="I46">IFERROR(SUM((($S$9:$NY$9&gt;=$F46)*(MOD($S$9:$NY$9-$F46,$G46)+1)=1)*1),"")</f>
        <v>3</v>
      </c>
      <c r="J46" s="85">
        <f t="shared" si="442"/>
        <v>0</v>
      </c>
      <c r="K46" s="86">
        <f t="shared" si="442"/>
        <v>0</v>
      </c>
      <c r="L46" s="87">
        <f t="shared" si="442"/>
        <v>0</v>
      </c>
      <c r="M46" s="88">
        <f t="shared" si="436"/>
        <v>3</v>
      </c>
      <c r="N46" s="89" t="str">
        <f t="shared" si="437"/>
        <v/>
      </c>
      <c r="O46" s="89" t="str">
        <f t="shared" si="438"/>
        <v/>
      </c>
      <c r="P46" s="90">
        <f t="array" ref="P46">IFERROR(INDEX($S$9:$NY$9,MATCH("P",S46:NY46,0)),IFERROR(INDEX($S$9:$NY$9,1,MATCH(J46+L46+1,($S$9:$NY$9&gt;=$F46)*(QUOTIENT($S$9:$NY$9-$F46,$G46)+1),0)),""))</f>
        <v>45876</v>
      </c>
      <c r="Q46" s="91" t="str">
        <f t="shared" ca="1" si="439"/>
        <v/>
      </c>
      <c r="R46" s="22"/>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row>
    <row r="47" spans="1:389" ht="25.2" customHeight="1" x14ac:dyDescent="0.25">
      <c r="B47" s="81">
        <f t="shared" si="440"/>
        <v>37</v>
      </c>
      <c r="C47" s="35">
        <v>19561</v>
      </c>
      <c r="D47" s="82" t="str">
        <f>IFERROR(VLOOKUP(C47,Tabla_Equipos[],2,FALSE),"")</f>
        <v>Motor de Renault 4</v>
      </c>
      <c r="E47" s="46" t="s">
        <v>166</v>
      </c>
      <c r="F47" s="30">
        <v>45876</v>
      </c>
      <c r="G47" s="28">
        <v>180</v>
      </c>
      <c r="H47" s="83" t="str">
        <f>IF(G47="","",IFERROR(VLOOKUP(G47,Tabla_Frecuencias[],2,FALSE),"Otra"))</f>
        <v>Semestral</v>
      </c>
      <c r="I47" s="84">
        <f t="array" ref="I47">IFERROR(SUM((($S$9:$NY$9&gt;=$F47)*(MOD($S$9:$NY$9-$F47,$G47)+1)=1)*1),"")</f>
        <v>3</v>
      </c>
      <c r="J47" s="85">
        <f t="shared" si="442"/>
        <v>0</v>
      </c>
      <c r="K47" s="86">
        <f t="shared" si="442"/>
        <v>0</v>
      </c>
      <c r="L47" s="87">
        <f t="shared" si="442"/>
        <v>0</v>
      </c>
      <c r="M47" s="88">
        <f t="shared" si="436"/>
        <v>3</v>
      </c>
      <c r="N47" s="89" t="str">
        <f t="shared" si="437"/>
        <v/>
      </c>
      <c r="O47" s="89" t="str">
        <f t="shared" si="438"/>
        <v/>
      </c>
      <c r="P47" s="90">
        <f t="array" ref="P47">IFERROR(INDEX($S$9:$NY$9,MATCH("P",S47:NY47,0)),IFERROR(INDEX($S$9:$NY$9,1,MATCH(J47+L47+1,($S$9:$NY$9&gt;=$F47)*(QUOTIENT($S$9:$NY$9-$F47,$G47)+1),0)),""))</f>
        <v>45876</v>
      </c>
      <c r="Q47" s="91" t="str">
        <f t="shared" ca="1" si="439"/>
        <v/>
      </c>
      <c r="R47" s="22"/>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row>
    <row r="48" spans="1:389" ht="25.2" customHeight="1" x14ac:dyDescent="0.25">
      <c r="B48" s="81">
        <f t="shared" si="440"/>
        <v>38</v>
      </c>
      <c r="C48" s="35">
        <v>19561</v>
      </c>
      <c r="D48" s="82" t="str">
        <f>IFERROR(VLOOKUP(C48,Tabla_Equipos[],2,FALSE),"")</f>
        <v>Motor de Renault 4</v>
      </c>
      <c r="E48" s="46" t="s">
        <v>167</v>
      </c>
      <c r="F48" s="30">
        <v>45876</v>
      </c>
      <c r="G48" s="28">
        <v>180</v>
      </c>
      <c r="H48" s="83" t="str">
        <f>IF(G48="","",IFERROR(VLOOKUP(G48,Tabla_Frecuencias[],2,FALSE),"Otra"))</f>
        <v>Semestral</v>
      </c>
      <c r="I48" s="84">
        <f t="array" ref="I48">IFERROR(SUM((($S$9:$NY$9&gt;=$F48)*(MOD($S$9:$NY$9-$F48,$G48)+1)=1)*1),"")</f>
        <v>3</v>
      </c>
      <c r="J48" s="85">
        <f t="shared" si="442"/>
        <v>0</v>
      </c>
      <c r="K48" s="86">
        <f t="shared" si="442"/>
        <v>0</v>
      </c>
      <c r="L48" s="87">
        <f t="shared" si="442"/>
        <v>0</v>
      </c>
      <c r="M48" s="88">
        <f t="shared" si="436"/>
        <v>3</v>
      </c>
      <c r="N48" s="89" t="str">
        <f t="shared" si="437"/>
        <v/>
      </c>
      <c r="O48" s="89" t="str">
        <f t="shared" si="438"/>
        <v/>
      </c>
      <c r="P48" s="90">
        <f t="array" ref="P48">IFERROR(INDEX($S$9:$NY$9,MATCH("P",S48:NY48,0)),IFERROR(INDEX($S$9:$NY$9,1,MATCH(J48+L48+1,($S$9:$NY$9&gt;=$F48)*(QUOTIENT($S$9:$NY$9-$F48,$G48)+1),0)),""))</f>
        <v>45876</v>
      </c>
      <c r="Q48" s="91" t="str">
        <f t="shared" ca="1" si="439"/>
        <v/>
      </c>
      <c r="R48" s="22"/>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row>
    <row r="49" spans="2:389" ht="25.2" customHeight="1" x14ac:dyDescent="0.25">
      <c r="B49" s="81">
        <f t="shared" si="440"/>
        <v>39</v>
      </c>
      <c r="C49" s="35">
        <v>19561</v>
      </c>
      <c r="D49" s="82" t="str">
        <f>IFERROR(VLOOKUP(C49,Tabla_Equipos[],2,FALSE),"")</f>
        <v>Motor de Renault 4</v>
      </c>
      <c r="E49" s="46" t="s">
        <v>168</v>
      </c>
      <c r="F49" s="30">
        <v>45876</v>
      </c>
      <c r="G49" s="28">
        <v>180</v>
      </c>
      <c r="H49" s="83" t="str">
        <f>IF(G49="","",IFERROR(VLOOKUP(G49,Tabla_Frecuencias[],2,FALSE),"Otra"))</f>
        <v>Semestral</v>
      </c>
      <c r="I49" s="84">
        <f t="array" ref="I49">IFERROR(SUM((($S$9:$NY$9&gt;=$F49)*(MOD($S$9:$NY$9-$F49,$G49)+1)=1)*1),"")</f>
        <v>3</v>
      </c>
      <c r="J49" s="85">
        <f t="shared" si="442"/>
        <v>0</v>
      </c>
      <c r="K49" s="86">
        <f t="shared" si="442"/>
        <v>0</v>
      </c>
      <c r="L49" s="87">
        <f t="shared" si="442"/>
        <v>0</v>
      </c>
      <c r="M49" s="88">
        <f t="shared" si="436"/>
        <v>3</v>
      </c>
      <c r="N49" s="89" t="str">
        <f t="shared" si="437"/>
        <v/>
      </c>
      <c r="O49" s="89" t="str">
        <f t="shared" si="438"/>
        <v/>
      </c>
      <c r="P49" s="90">
        <f t="array" ref="P49">IFERROR(INDEX($S$9:$NY$9,MATCH("P",S49:NY49,0)),IFERROR(INDEX($S$9:$NY$9,1,MATCH(J49+L49+1,($S$9:$NY$9&gt;=$F49)*(QUOTIENT($S$9:$NY$9-$F49,$G49)+1),0)),""))</f>
        <v>45876</v>
      </c>
      <c r="Q49" s="91" t="str">
        <f t="shared" ca="1" si="439"/>
        <v/>
      </c>
      <c r="R49" s="22"/>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row>
    <row r="50" spans="2:389" ht="25.2" customHeight="1" x14ac:dyDescent="0.25">
      <c r="B50" s="81">
        <f t="shared" si="440"/>
        <v>40</v>
      </c>
      <c r="C50" s="35">
        <v>19561</v>
      </c>
      <c r="D50" s="82" t="str">
        <f>IFERROR(VLOOKUP(C50,Tabla_Equipos[],2,FALSE),"")</f>
        <v>Motor de Renault 4</v>
      </c>
      <c r="E50" s="46" t="s">
        <v>169</v>
      </c>
      <c r="F50" s="30">
        <v>45876</v>
      </c>
      <c r="G50" s="28">
        <v>180</v>
      </c>
      <c r="H50" s="83" t="str">
        <f>IF(G50="","",IFERROR(VLOOKUP(G50,Tabla_Frecuencias[],2,FALSE),"Otra"))</f>
        <v>Semestral</v>
      </c>
      <c r="I50" s="84">
        <f t="array" ref="I50">IFERROR(SUM((($S$9:$NY$9&gt;=$F50)*(MOD($S$9:$NY$9-$F50,$G50)+1)=1)*1),"")</f>
        <v>3</v>
      </c>
      <c r="J50" s="85">
        <f t="shared" si="442"/>
        <v>0</v>
      </c>
      <c r="K50" s="86">
        <f t="shared" si="442"/>
        <v>0</v>
      </c>
      <c r="L50" s="87">
        <f t="shared" si="442"/>
        <v>0</v>
      </c>
      <c r="M50" s="88">
        <f t="shared" si="436"/>
        <v>3</v>
      </c>
      <c r="N50" s="89" t="str">
        <f t="shared" si="437"/>
        <v/>
      </c>
      <c r="O50" s="89" t="str">
        <f t="shared" si="438"/>
        <v/>
      </c>
      <c r="P50" s="90">
        <f t="array" ref="P50">IFERROR(INDEX($S$9:$NY$9,MATCH("P",S50:NY50,0)),IFERROR(INDEX($S$9:$NY$9,1,MATCH(J50+L50+1,($S$9:$NY$9&gt;=$F50)*(QUOTIENT($S$9:$NY$9-$F50,$G50)+1),0)),""))</f>
        <v>45876</v>
      </c>
      <c r="Q50" s="91" t="str">
        <f t="shared" ca="1" si="439"/>
        <v/>
      </c>
      <c r="R50" s="22"/>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row>
    <row r="51" spans="2:389" ht="25.2" customHeight="1" x14ac:dyDescent="0.25">
      <c r="B51" s="81">
        <f t="shared" ref="B51:B100" si="443">IF(C51="","",ROW(A41))</f>
        <v>41</v>
      </c>
      <c r="C51" s="35">
        <v>19561</v>
      </c>
      <c r="D51" s="82" t="str">
        <f>IFERROR(VLOOKUP(C51,Tabla_Equipos[],2,FALSE),"")</f>
        <v>Motor de Renault 4</v>
      </c>
      <c r="E51" s="46" t="s">
        <v>170</v>
      </c>
      <c r="F51" s="30">
        <v>45876</v>
      </c>
      <c r="G51" s="28">
        <v>180</v>
      </c>
      <c r="H51" s="83" t="str">
        <f>IF(G51="","",IFERROR(VLOOKUP(G51,Tabla_Frecuencias[],2,FALSE),"Otra"))</f>
        <v>Semestral</v>
      </c>
      <c r="I51" s="84">
        <f t="array" ref="I51">IFERROR(SUM((($S$9:$NY$9&gt;=$F51)*(MOD($S$9:$NY$9-$F51,$G51)+1)=1)*1),"")</f>
        <v>3</v>
      </c>
      <c r="J51" s="85">
        <f t="shared" ref="J51:L70" si="444">IF($I51="","",COUNTIF($S51:$NY51,J$10))</f>
        <v>0</v>
      </c>
      <c r="K51" s="86">
        <f t="shared" si="444"/>
        <v>0</v>
      </c>
      <c r="L51" s="87">
        <f t="shared" si="444"/>
        <v>0</v>
      </c>
      <c r="M51" s="88">
        <f t="shared" si="436"/>
        <v>3</v>
      </c>
      <c r="N51" s="89" t="str">
        <f t="shared" si="437"/>
        <v/>
      </c>
      <c r="O51" s="89" t="str">
        <f t="shared" si="438"/>
        <v/>
      </c>
      <c r="P51" s="90">
        <f t="array" ref="P51">IFERROR(INDEX($S$9:$NY$9,MATCH("P",S51:NY51,0)),IFERROR(INDEX($S$9:$NY$9,1,MATCH(J51+L51+1,($S$9:$NY$9&gt;=$F51)*(QUOTIENT($S$9:$NY$9-$F51,$G51)+1),0)),""))</f>
        <v>45876</v>
      </c>
      <c r="Q51" s="91" t="str">
        <f t="shared" ca="1" si="439"/>
        <v/>
      </c>
      <c r="R51" s="22"/>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row>
    <row r="52" spans="2:389" ht="25.2" customHeight="1" x14ac:dyDescent="0.25">
      <c r="B52" s="81">
        <f t="shared" si="443"/>
        <v>42</v>
      </c>
      <c r="C52" s="35">
        <v>19561</v>
      </c>
      <c r="D52" s="82" t="str">
        <f>IFERROR(VLOOKUP(C52,Tabla_Equipos[],2,FALSE),"")</f>
        <v>Motor de Renault 4</v>
      </c>
      <c r="E52" s="46" t="s">
        <v>171</v>
      </c>
      <c r="F52" s="30">
        <v>45876</v>
      </c>
      <c r="G52" s="28">
        <v>180</v>
      </c>
      <c r="H52" s="83" t="str">
        <f>IF(G52="","",IFERROR(VLOOKUP(G52,Tabla_Frecuencias[],2,FALSE),"Otra"))</f>
        <v>Semestral</v>
      </c>
      <c r="I52" s="84">
        <f t="array" ref="I52">IFERROR(SUM((($S$9:$NY$9&gt;=$F52)*(MOD($S$9:$NY$9-$F52,$G52)+1)=1)*1),"")</f>
        <v>3</v>
      </c>
      <c r="J52" s="85">
        <f t="shared" si="444"/>
        <v>0</v>
      </c>
      <c r="K52" s="86">
        <f t="shared" si="444"/>
        <v>0</v>
      </c>
      <c r="L52" s="87">
        <f t="shared" si="444"/>
        <v>0</v>
      </c>
      <c r="M52" s="88">
        <f t="shared" si="436"/>
        <v>3</v>
      </c>
      <c r="N52" s="89" t="str">
        <f t="shared" si="437"/>
        <v/>
      </c>
      <c r="O52" s="89" t="str">
        <f t="shared" si="438"/>
        <v/>
      </c>
      <c r="P52" s="90">
        <f t="array" ref="P52">IFERROR(INDEX($S$9:$NY$9,MATCH("P",S52:NY52,0)),IFERROR(INDEX($S$9:$NY$9,1,MATCH(J52+L52+1,($S$9:$NY$9&gt;=$F52)*(QUOTIENT($S$9:$NY$9-$F52,$G52)+1),0)),""))</f>
        <v>45876</v>
      </c>
      <c r="Q52" s="91" t="str">
        <f t="shared" ca="1" si="439"/>
        <v/>
      </c>
      <c r="R52" s="22"/>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row>
    <row r="53" spans="2:389" ht="25.2" customHeight="1" x14ac:dyDescent="0.25">
      <c r="B53" s="81">
        <f t="shared" si="443"/>
        <v>43</v>
      </c>
      <c r="C53" s="35">
        <v>19561</v>
      </c>
      <c r="D53" s="82" t="str">
        <f>IFERROR(VLOOKUP(C53,Tabla_Equipos[],2,FALSE),"")</f>
        <v>Motor de Renault 4</v>
      </c>
      <c r="E53" s="46" t="s">
        <v>172</v>
      </c>
      <c r="F53" s="30">
        <v>45876</v>
      </c>
      <c r="G53" s="28">
        <v>180</v>
      </c>
      <c r="H53" s="83" t="str">
        <f>IF(G53="","",IFERROR(VLOOKUP(G53,Tabla_Frecuencias[],2,FALSE),"Otra"))</f>
        <v>Semestral</v>
      </c>
      <c r="I53" s="84">
        <f t="array" ref="I53">IFERROR(SUM((($S$9:$NY$9&gt;=$F53)*(MOD($S$9:$NY$9-$F53,$G53)+1)=1)*1),"")</f>
        <v>3</v>
      </c>
      <c r="J53" s="85">
        <f t="shared" si="444"/>
        <v>0</v>
      </c>
      <c r="K53" s="86">
        <f t="shared" si="444"/>
        <v>0</v>
      </c>
      <c r="L53" s="87">
        <f t="shared" si="444"/>
        <v>0</v>
      </c>
      <c r="M53" s="88">
        <f t="shared" si="436"/>
        <v>3</v>
      </c>
      <c r="N53" s="89" t="str">
        <f t="shared" si="437"/>
        <v/>
      </c>
      <c r="O53" s="89" t="str">
        <f t="shared" si="438"/>
        <v/>
      </c>
      <c r="P53" s="90">
        <f t="array" ref="P53">IFERROR(INDEX($S$9:$NY$9,MATCH("P",S53:NY53,0)),IFERROR(INDEX($S$9:$NY$9,1,MATCH(J53+L53+1,($S$9:$NY$9&gt;=$F53)*(QUOTIENT($S$9:$NY$9-$F53,$G53)+1),0)),""))</f>
        <v>45876</v>
      </c>
      <c r="Q53" s="91" t="str">
        <f t="shared" ca="1" si="439"/>
        <v/>
      </c>
      <c r="R53" s="22"/>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row>
    <row r="54" spans="2:389" ht="25.2" customHeight="1" x14ac:dyDescent="0.25">
      <c r="B54" s="81">
        <f t="shared" si="443"/>
        <v>44</v>
      </c>
      <c r="C54" s="35">
        <v>19561</v>
      </c>
      <c r="D54" s="82" t="str">
        <f>IFERROR(VLOOKUP(C54,Tabla_Equipos[],2,FALSE),"")</f>
        <v>Motor de Renault 4</v>
      </c>
      <c r="E54" s="46" t="s">
        <v>173</v>
      </c>
      <c r="F54" s="30">
        <v>45876</v>
      </c>
      <c r="G54" s="28">
        <v>180</v>
      </c>
      <c r="H54" s="83" t="str">
        <f>IF(G54="","",IFERROR(VLOOKUP(G54,Tabla_Frecuencias[],2,FALSE),"Otra"))</f>
        <v>Semestral</v>
      </c>
      <c r="I54" s="84">
        <f t="array" ref="I54">IFERROR(SUM((($S$9:$NY$9&gt;=$F54)*(MOD($S$9:$NY$9-$F54,$G54)+1)=1)*1),"")</f>
        <v>3</v>
      </c>
      <c r="J54" s="85">
        <f t="shared" si="444"/>
        <v>0</v>
      </c>
      <c r="K54" s="86">
        <f t="shared" si="444"/>
        <v>0</v>
      </c>
      <c r="L54" s="87">
        <f t="shared" si="444"/>
        <v>0</v>
      </c>
      <c r="M54" s="88">
        <f t="shared" si="436"/>
        <v>3</v>
      </c>
      <c r="N54" s="89" t="str">
        <f t="shared" si="437"/>
        <v/>
      </c>
      <c r="O54" s="89" t="str">
        <f t="shared" si="438"/>
        <v/>
      </c>
      <c r="P54" s="90">
        <f t="array" ref="P54">IFERROR(INDEX($S$9:$NY$9,MATCH("P",S54:NY54,0)),IFERROR(INDEX($S$9:$NY$9,1,MATCH(J54+L54+1,($S$9:$NY$9&gt;=$F54)*(QUOTIENT($S$9:$NY$9-$F54,$G54)+1),0)),""))</f>
        <v>45876</v>
      </c>
      <c r="Q54" s="91" t="str">
        <f t="shared" ca="1" si="439"/>
        <v/>
      </c>
      <c r="R54" s="22"/>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row>
    <row r="55" spans="2:389" ht="25.2" customHeight="1" x14ac:dyDescent="0.25">
      <c r="B55" s="81">
        <f t="shared" si="443"/>
        <v>45</v>
      </c>
      <c r="C55" s="35">
        <v>19561</v>
      </c>
      <c r="D55" s="82" t="str">
        <f>IFERROR(VLOOKUP(C55,Tabla_Equipos[],2,FALSE),"")</f>
        <v>Motor de Renault 4</v>
      </c>
      <c r="E55" s="46" t="s">
        <v>174</v>
      </c>
      <c r="F55" s="30">
        <v>45876</v>
      </c>
      <c r="G55" s="28">
        <v>180</v>
      </c>
      <c r="H55" s="83" t="str">
        <f>IF(G55="","",IFERROR(VLOOKUP(G55,Tabla_Frecuencias[],2,FALSE),"Otra"))</f>
        <v>Semestral</v>
      </c>
      <c r="I55" s="84">
        <f t="array" ref="I55">IFERROR(SUM((($S$9:$NY$9&gt;=$F55)*(MOD($S$9:$NY$9-$F55,$G55)+1)=1)*1),"")</f>
        <v>3</v>
      </c>
      <c r="J55" s="85">
        <f t="shared" si="444"/>
        <v>0</v>
      </c>
      <c r="K55" s="86">
        <f t="shared" si="444"/>
        <v>0</v>
      </c>
      <c r="L55" s="87">
        <f t="shared" si="444"/>
        <v>0</v>
      </c>
      <c r="M55" s="88">
        <f t="shared" si="436"/>
        <v>3</v>
      </c>
      <c r="N55" s="89" t="str">
        <f t="shared" si="437"/>
        <v/>
      </c>
      <c r="O55" s="89" t="str">
        <f t="shared" si="438"/>
        <v/>
      </c>
      <c r="P55" s="90">
        <f t="array" ref="P55">IFERROR(INDEX($S$9:$NY$9,MATCH("P",S55:NY55,0)),IFERROR(INDEX($S$9:$NY$9,1,MATCH(J55+L55+1,($S$9:$NY$9&gt;=$F55)*(QUOTIENT($S$9:$NY$9-$F55,$G55)+1),0)),""))</f>
        <v>45876</v>
      </c>
      <c r="Q55" s="91" t="str">
        <f t="shared" ca="1" si="439"/>
        <v/>
      </c>
      <c r="R55" s="22"/>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row>
    <row r="56" spans="2:389" ht="25.2" customHeight="1" x14ac:dyDescent="0.25">
      <c r="B56" s="81">
        <f t="shared" si="443"/>
        <v>46</v>
      </c>
      <c r="C56" s="35">
        <v>19561</v>
      </c>
      <c r="D56" s="82" t="str">
        <f>IFERROR(VLOOKUP(C56,Tabla_Equipos[],2,FALSE),"")</f>
        <v>Motor de Renault 4</v>
      </c>
      <c r="E56" s="46" t="s">
        <v>176</v>
      </c>
      <c r="F56" s="30">
        <v>45876</v>
      </c>
      <c r="G56" s="28">
        <v>360</v>
      </c>
      <c r="H56" s="83" t="str">
        <f>IF(G56="","",IFERROR(VLOOKUP(G56,Tabla_Frecuencias[],2,FALSE),"Otra"))</f>
        <v>Anual</v>
      </c>
      <c r="I56" s="84">
        <f t="array" ref="I56">IFERROR(SUM((($S$9:$NY$9&gt;=$F56)*(MOD($S$9:$NY$9-$F56,$G56)+1)=1)*1),"")</f>
        <v>2</v>
      </c>
      <c r="J56" s="85">
        <f t="shared" si="444"/>
        <v>0</v>
      </c>
      <c r="K56" s="86">
        <f t="shared" si="444"/>
        <v>0</v>
      </c>
      <c r="L56" s="87">
        <f t="shared" si="444"/>
        <v>0</v>
      </c>
      <c r="M56" s="88">
        <f t="shared" si="436"/>
        <v>2</v>
      </c>
      <c r="N56" s="89" t="str">
        <f t="shared" si="437"/>
        <v/>
      </c>
      <c r="O56" s="89" t="str">
        <f t="shared" si="438"/>
        <v/>
      </c>
      <c r="P56" s="90">
        <f t="array" ref="P56">IFERROR(INDEX($S$9:$NY$9,MATCH("P",S56:NY56,0)),IFERROR(INDEX($S$9:$NY$9,1,MATCH(J56+L56+1,($S$9:$NY$9&gt;=$F56)*(QUOTIENT($S$9:$NY$9-$F56,$G56)+1),0)),""))</f>
        <v>45876</v>
      </c>
      <c r="Q56" s="91" t="str">
        <f t="shared" ca="1" si="439"/>
        <v/>
      </c>
      <c r="R56" s="22"/>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row>
    <row r="57" spans="2:389" ht="25.2" customHeight="1" x14ac:dyDescent="0.25">
      <c r="B57" s="81">
        <f t="shared" si="443"/>
        <v>47</v>
      </c>
      <c r="C57" s="35">
        <v>19561</v>
      </c>
      <c r="D57" s="82" t="str">
        <f>IFERROR(VLOOKUP(C57,Tabla_Equipos[],2,FALSE),"")</f>
        <v>Motor de Renault 4</v>
      </c>
      <c r="E57" s="46" t="s">
        <v>175</v>
      </c>
      <c r="F57" s="30">
        <v>45876</v>
      </c>
      <c r="G57" s="28">
        <v>360</v>
      </c>
      <c r="H57" s="83" t="str">
        <f>IF(G57="","",IFERROR(VLOOKUP(G57,Tabla_Frecuencias[],2,FALSE),"Otra"))</f>
        <v>Anual</v>
      </c>
      <c r="I57" s="84">
        <f t="array" ref="I57">IFERROR(SUM((($S$9:$NY$9&gt;=$F57)*(MOD($S$9:$NY$9-$F57,$G57)+1)=1)*1),"")</f>
        <v>2</v>
      </c>
      <c r="J57" s="85">
        <f t="shared" si="444"/>
        <v>0</v>
      </c>
      <c r="K57" s="86">
        <f t="shared" si="444"/>
        <v>0</v>
      </c>
      <c r="L57" s="87">
        <f t="shared" si="444"/>
        <v>0</v>
      </c>
      <c r="M57" s="88">
        <f t="shared" si="436"/>
        <v>2</v>
      </c>
      <c r="N57" s="89" t="str">
        <f t="shared" si="437"/>
        <v/>
      </c>
      <c r="O57" s="89" t="str">
        <f t="shared" si="438"/>
        <v/>
      </c>
      <c r="P57" s="90">
        <f t="array" ref="P57">IFERROR(INDEX($S$9:$NY$9,MATCH("P",S57:NY57,0)),IFERROR(INDEX($S$9:$NY$9,1,MATCH(J57+L57+1,($S$9:$NY$9&gt;=$F57)*(QUOTIENT($S$9:$NY$9-$F57,$G57)+1),0)),""))</f>
        <v>45876</v>
      </c>
      <c r="Q57" s="91" t="str">
        <f t="shared" ca="1" si="439"/>
        <v/>
      </c>
      <c r="R57" s="22"/>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row>
    <row r="58" spans="2:389" ht="25.2" customHeight="1" x14ac:dyDescent="0.25">
      <c r="B58" s="81">
        <f t="shared" si="443"/>
        <v>48</v>
      </c>
      <c r="C58" s="35">
        <v>19561</v>
      </c>
      <c r="D58" s="82" t="str">
        <f>IFERROR(VLOOKUP(C58,Tabla_Equipos[],2,FALSE),"")</f>
        <v>Motor de Renault 4</v>
      </c>
      <c r="E58" s="46" t="s">
        <v>177</v>
      </c>
      <c r="F58" s="30">
        <v>45876</v>
      </c>
      <c r="G58" s="28">
        <v>360</v>
      </c>
      <c r="H58" s="83" t="str">
        <f>IF(G58="","",IFERROR(VLOOKUP(G58,Tabla_Frecuencias[],2,FALSE),"Otra"))</f>
        <v>Anual</v>
      </c>
      <c r="I58" s="84">
        <f t="array" ref="I58">IFERROR(SUM((($S$9:$NY$9&gt;=$F58)*(MOD($S$9:$NY$9-$F58,$G58)+1)=1)*1),"")</f>
        <v>2</v>
      </c>
      <c r="J58" s="85">
        <f t="shared" si="444"/>
        <v>0</v>
      </c>
      <c r="K58" s="86">
        <f t="shared" si="444"/>
        <v>0</v>
      </c>
      <c r="L58" s="87">
        <f t="shared" si="444"/>
        <v>0</v>
      </c>
      <c r="M58" s="88">
        <f t="shared" si="436"/>
        <v>2</v>
      </c>
      <c r="N58" s="89" t="str">
        <f t="shared" si="437"/>
        <v/>
      </c>
      <c r="O58" s="89" t="str">
        <f t="shared" si="438"/>
        <v/>
      </c>
      <c r="P58" s="90">
        <f t="array" ref="P58">IFERROR(INDEX($S$9:$NY$9,MATCH("P",S58:NY58,0)),IFERROR(INDEX($S$9:$NY$9,1,MATCH(J58+L58+1,($S$9:$NY$9&gt;=$F58)*(QUOTIENT($S$9:$NY$9-$F58,$G58)+1),0)),""))</f>
        <v>45876</v>
      </c>
      <c r="Q58" s="91" t="str">
        <f t="shared" ca="1" si="439"/>
        <v/>
      </c>
      <c r="R58" s="22"/>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row>
    <row r="59" spans="2:389" ht="25.2" customHeight="1" x14ac:dyDescent="0.25">
      <c r="B59" s="81">
        <f t="shared" si="443"/>
        <v>49</v>
      </c>
      <c r="C59" s="35">
        <v>19561</v>
      </c>
      <c r="D59" s="82" t="str">
        <f>IFERROR(VLOOKUP(C59,Tabla_Equipos[],2,FALSE),"")</f>
        <v>Motor de Renault 4</v>
      </c>
      <c r="E59" s="46" t="s">
        <v>178</v>
      </c>
      <c r="F59" s="30">
        <v>45876</v>
      </c>
      <c r="G59" s="28">
        <v>180</v>
      </c>
      <c r="H59" s="83" t="str">
        <f>IF(G59="","",IFERROR(VLOOKUP(G59,Tabla_Frecuencias[],2,FALSE),"Otra"))</f>
        <v>Semestral</v>
      </c>
      <c r="I59" s="84">
        <f t="array" ref="I59">IFERROR(SUM((($S$9:$NY$9&gt;=$F59)*(MOD($S$9:$NY$9-$F59,$G59)+1)=1)*1),"")</f>
        <v>3</v>
      </c>
      <c r="J59" s="85">
        <f t="shared" si="444"/>
        <v>0</v>
      </c>
      <c r="K59" s="86">
        <f t="shared" si="444"/>
        <v>0</v>
      </c>
      <c r="L59" s="87">
        <f t="shared" si="444"/>
        <v>0</v>
      </c>
      <c r="M59" s="88">
        <f t="shared" si="436"/>
        <v>3</v>
      </c>
      <c r="N59" s="89" t="str">
        <f t="shared" si="437"/>
        <v/>
      </c>
      <c r="O59" s="89" t="str">
        <f t="shared" si="438"/>
        <v/>
      </c>
      <c r="P59" s="90">
        <f t="array" ref="P59">IFERROR(INDEX($S$9:$NY$9,MATCH("P",S59:NY59,0)),IFERROR(INDEX($S$9:$NY$9,1,MATCH(J59+L59+1,($S$9:$NY$9&gt;=$F59)*(QUOTIENT($S$9:$NY$9-$F59,$G59)+1),0)),""))</f>
        <v>45876</v>
      </c>
      <c r="Q59" s="91" t="str">
        <f t="shared" ca="1" si="439"/>
        <v/>
      </c>
      <c r="R59" s="22"/>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row>
    <row r="60" spans="2:389" ht="25.2" customHeight="1" x14ac:dyDescent="0.25">
      <c r="B60" s="81">
        <f t="shared" si="443"/>
        <v>50</v>
      </c>
      <c r="C60" s="35">
        <v>19561</v>
      </c>
      <c r="D60" s="82" t="str">
        <f>IFERROR(VLOOKUP(C60,Tabla_Equipos[],2,FALSE),"")</f>
        <v>Motor de Renault 4</v>
      </c>
      <c r="E60" s="46" t="s">
        <v>179</v>
      </c>
      <c r="F60" s="30">
        <v>45876</v>
      </c>
      <c r="G60" s="28">
        <v>360</v>
      </c>
      <c r="H60" s="83" t="str">
        <f>IF(G60="","",IFERROR(VLOOKUP(G60,Tabla_Frecuencias[],2,FALSE),"Otra"))</f>
        <v>Anual</v>
      </c>
      <c r="I60" s="84">
        <f t="array" ref="I60">IFERROR(SUM((($S$9:$NY$9&gt;=$F60)*(MOD($S$9:$NY$9-$F60,$G60)+1)=1)*1),"")</f>
        <v>2</v>
      </c>
      <c r="J60" s="85">
        <f t="shared" si="444"/>
        <v>0</v>
      </c>
      <c r="K60" s="86">
        <f t="shared" si="444"/>
        <v>0</v>
      </c>
      <c r="L60" s="87">
        <f t="shared" si="444"/>
        <v>0</v>
      </c>
      <c r="M60" s="88">
        <f t="shared" si="436"/>
        <v>2</v>
      </c>
      <c r="N60" s="89" t="str">
        <f t="shared" si="437"/>
        <v/>
      </c>
      <c r="O60" s="89" t="str">
        <f t="shared" si="438"/>
        <v/>
      </c>
      <c r="P60" s="90">
        <f t="array" ref="P60">IFERROR(INDEX($S$9:$NY$9,MATCH("P",S60:NY60,0)),IFERROR(INDEX($S$9:$NY$9,1,MATCH(J60+L60+1,($S$9:$NY$9&gt;=$F60)*(QUOTIENT($S$9:$NY$9-$F60,$G60)+1),0)),""))</f>
        <v>45876</v>
      </c>
      <c r="Q60" s="91" t="str">
        <f t="shared" ca="1" si="439"/>
        <v/>
      </c>
      <c r="R60" s="22"/>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row>
    <row r="61" spans="2:389" ht="25.2" customHeight="1" x14ac:dyDescent="0.25">
      <c r="B61" s="81">
        <f t="shared" si="443"/>
        <v>51</v>
      </c>
      <c r="C61" s="35">
        <v>19561</v>
      </c>
      <c r="D61" s="82" t="str">
        <f>IFERROR(VLOOKUP(C61,Tabla_Equipos[],2,FALSE),"")</f>
        <v>Motor de Renault 4</v>
      </c>
      <c r="E61" s="145" t="s">
        <v>180</v>
      </c>
      <c r="F61" s="30">
        <v>45876</v>
      </c>
      <c r="G61" s="28">
        <v>360</v>
      </c>
      <c r="H61" s="83" t="str">
        <f>IF(G61="","",IFERROR(VLOOKUP(G61,Tabla_Frecuencias[],2,FALSE),"Otra"))</f>
        <v>Anual</v>
      </c>
      <c r="I61" s="84">
        <f t="array" ref="I61">IFERROR(SUM((($S$9:$NY$9&gt;=$F61)*(MOD($S$9:$NY$9-$F61,$G61)+1)=1)*1),"")</f>
        <v>2</v>
      </c>
      <c r="J61" s="85">
        <f t="shared" si="444"/>
        <v>0</v>
      </c>
      <c r="K61" s="86">
        <f t="shared" si="444"/>
        <v>0</v>
      </c>
      <c r="L61" s="87">
        <f t="shared" si="444"/>
        <v>0</v>
      </c>
      <c r="M61" s="88">
        <f t="shared" si="436"/>
        <v>2</v>
      </c>
      <c r="N61" s="89" t="str">
        <f t="shared" si="437"/>
        <v/>
      </c>
      <c r="O61" s="89" t="str">
        <f t="shared" si="438"/>
        <v/>
      </c>
      <c r="P61" s="90">
        <f t="array" ref="P61">IFERROR(INDEX($S$9:$NY$9,MATCH("P",S61:NY61,0)),IFERROR(INDEX($S$9:$NY$9,1,MATCH(J61+L61+1,($S$9:$NY$9&gt;=$F61)*(QUOTIENT($S$9:$NY$9-$F61,$G61)+1),0)),""))</f>
        <v>45876</v>
      </c>
      <c r="Q61" s="91" t="str">
        <f t="shared" ca="1" si="439"/>
        <v/>
      </c>
      <c r="R61" s="22"/>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row>
    <row r="62" spans="2:389" ht="25.2" customHeight="1" x14ac:dyDescent="0.25">
      <c r="B62" s="81">
        <f t="shared" si="443"/>
        <v>52</v>
      </c>
      <c r="C62" s="35">
        <v>19561</v>
      </c>
      <c r="D62" s="82" t="str">
        <f>IFERROR(VLOOKUP(C62,Tabla_Equipos[],2,FALSE),"")</f>
        <v>Motor de Renault 4</v>
      </c>
      <c r="E62" s="46" t="s">
        <v>181</v>
      </c>
      <c r="F62" s="30">
        <v>45876</v>
      </c>
      <c r="G62" s="28">
        <v>360</v>
      </c>
      <c r="H62" s="83" t="str">
        <f>IF(G62="","",IFERROR(VLOOKUP(G62,Tabla_Frecuencias[],2,FALSE),"Otra"))</f>
        <v>Anual</v>
      </c>
      <c r="I62" s="84">
        <f t="array" ref="I62">IFERROR(SUM((($S$9:$NY$9&gt;=$F62)*(MOD($S$9:$NY$9-$F62,$G62)+1)=1)*1),"")</f>
        <v>2</v>
      </c>
      <c r="J62" s="85">
        <f t="shared" si="444"/>
        <v>0</v>
      </c>
      <c r="K62" s="86">
        <f t="shared" si="444"/>
        <v>0</v>
      </c>
      <c r="L62" s="87">
        <f t="shared" si="444"/>
        <v>0</v>
      </c>
      <c r="M62" s="88">
        <f t="shared" si="436"/>
        <v>2</v>
      </c>
      <c r="N62" s="89" t="str">
        <f t="shared" si="437"/>
        <v/>
      </c>
      <c r="O62" s="89" t="str">
        <f t="shared" si="438"/>
        <v/>
      </c>
      <c r="P62" s="90">
        <f t="array" ref="P62">IFERROR(INDEX($S$9:$NY$9,MATCH("P",S62:NY62,0)),IFERROR(INDEX($S$9:$NY$9,1,MATCH(J62+L62+1,($S$9:$NY$9&gt;=$F62)*(QUOTIENT($S$9:$NY$9-$F62,$G62)+1),0)),""))</f>
        <v>45876</v>
      </c>
      <c r="Q62" s="91" t="str">
        <f t="shared" ca="1" si="439"/>
        <v/>
      </c>
      <c r="R62" s="22"/>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row>
    <row r="63" spans="2:389" ht="25.2" customHeight="1" x14ac:dyDescent="0.25">
      <c r="B63" s="81" t="str">
        <f t="shared" si="443"/>
        <v/>
      </c>
      <c r="C63" s="35"/>
      <c r="D63" s="82" t="str">
        <f>IFERROR(VLOOKUP(C63,Tabla_Equipos[],2,FALSE),"")</f>
        <v/>
      </c>
      <c r="E63" s="46"/>
      <c r="F63" s="31"/>
      <c r="G63" s="28"/>
      <c r="H63" s="83" t="str">
        <f>IF(G63="","",IFERROR(VLOOKUP(G63,Tabla_Frecuencias[],2,FALSE),"Otra"))</f>
        <v/>
      </c>
      <c r="I63" s="84" t="str">
        <f t="array" ref="I63">IFERROR(SUM((($S$9:$NY$9&gt;=$F63)*(MOD($S$9:$NY$9-$F63,$G63)+1)=1)*1),"")</f>
        <v/>
      </c>
      <c r="J63" s="85" t="str">
        <f t="shared" si="444"/>
        <v/>
      </c>
      <c r="K63" s="86" t="str">
        <f t="shared" si="444"/>
        <v/>
      </c>
      <c r="L63" s="87" t="str">
        <f t="shared" si="444"/>
        <v/>
      </c>
      <c r="M63" s="88" t="str">
        <f t="shared" si="436"/>
        <v/>
      </c>
      <c r="N63" s="89" t="str">
        <f t="shared" si="437"/>
        <v/>
      </c>
      <c r="O63" s="89" t="str">
        <f t="shared" si="438"/>
        <v/>
      </c>
      <c r="P63" s="90" t="str">
        <f t="array" ref="P63">IFERROR(INDEX($S$9:$NY$9,MATCH("P",S63:NY63,0)),IFERROR(INDEX($S$9:$NY$9,1,MATCH(J63+L63+1,($S$9:$NY$9&gt;=$F63)*(QUOTIENT($S$9:$NY$9-$F63,$G63)+1),0)),""))</f>
        <v/>
      </c>
      <c r="Q63" s="91" t="str">
        <f t="shared" ca="1" si="439"/>
        <v/>
      </c>
      <c r="R63" s="22"/>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row>
    <row r="64" spans="2:389" ht="25.2" customHeight="1" x14ac:dyDescent="0.25">
      <c r="B64" s="81" t="str">
        <f t="shared" si="443"/>
        <v/>
      </c>
      <c r="C64" s="35"/>
      <c r="D64" s="82" t="str">
        <f>IFERROR(VLOOKUP(C64,Tabla_Equipos[],2,FALSE),"")</f>
        <v/>
      </c>
      <c r="E64" s="46"/>
      <c r="F64" s="31"/>
      <c r="G64" s="28"/>
      <c r="H64" s="83" t="str">
        <f>IF(G64="","",IFERROR(VLOOKUP(G64,Tabla_Frecuencias[],2,FALSE),"Otra"))</f>
        <v/>
      </c>
      <c r="I64" s="84" t="str">
        <f t="array" ref="I64">IFERROR(SUM((($S$9:$NY$9&gt;=$F64)*(MOD($S$9:$NY$9-$F64,$G64)+1)=1)*1),"")</f>
        <v/>
      </c>
      <c r="J64" s="85" t="str">
        <f t="shared" si="444"/>
        <v/>
      </c>
      <c r="K64" s="86" t="str">
        <f t="shared" si="444"/>
        <v/>
      </c>
      <c r="L64" s="87" t="str">
        <f t="shared" si="444"/>
        <v/>
      </c>
      <c r="M64" s="88" t="str">
        <f t="shared" si="436"/>
        <v/>
      </c>
      <c r="N64" s="89" t="str">
        <f t="shared" si="437"/>
        <v/>
      </c>
      <c r="O64" s="89" t="str">
        <f t="shared" si="438"/>
        <v/>
      </c>
      <c r="P64" s="90" t="str">
        <f t="array" ref="P64">IFERROR(INDEX($S$9:$NY$9,MATCH("P",S64:NY64,0)),IFERROR(INDEX($S$9:$NY$9,1,MATCH(J64+L64+1,($S$9:$NY$9&gt;=$F64)*(QUOTIENT($S$9:$NY$9-$F64,$G64)+1),0)),""))</f>
        <v/>
      </c>
      <c r="Q64" s="91" t="str">
        <f t="shared" ca="1" si="439"/>
        <v/>
      </c>
      <c r="R64" s="22"/>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row>
    <row r="65" spans="2:389" ht="25.2" customHeight="1" x14ac:dyDescent="0.25">
      <c r="B65" s="81" t="str">
        <f t="shared" si="443"/>
        <v/>
      </c>
      <c r="C65" s="35"/>
      <c r="D65" s="82" t="str">
        <f>IFERROR(VLOOKUP(C65,Tabla_Equipos[],2,FALSE),"")</f>
        <v/>
      </c>
      <c r="E65" s="46"/>
      <c r="F65" s="31"/>
      <c r="G65" s="28"/>
      <c r="H65" s="83" t="str">
        <f>IF(G65="","",IFERROR(VLOOKUP(G65,Tabla_Frecuencias[],2,FALSE),"Otra"))</f>
        <v/>
      </c>
      <c r="I65" s="84" t="str">
        <f t="array" ref="I65">IFERROR(SUM((($S$9:$NY$9&gt;=$F65)*(MOD($S$9:$NY$9-$F65,$G65)+1)=1)*1),"")</f>
        <v/>
      </c>
      <c r="J65" s="85" t="str">
        <f t="shared" si="444"/>
        <v/>
      </c>
      <c r="K65" s="86" t="str">
        <f t="shared" si="444"/>
        <v/>
      </c>
      <c r="L65" s="87" t="str">
        <f t="shared" si="444"/>
        <v/>
      </c>
      <c r="M65" s="88" t="str">
        <f t="shared" si="436"/>
        <v/>
      </c>
      <c r="N65" s="89" t="str">
        <f t="shared" si="437"/>
        <v/>
      </c>
      <c r="O65" s="89" t="str">
        <f t="shared" si="438"/>
        <v/>
      </c>
      <c r="P65" s="90" t="str">
        <f t="array" ref="P65">IFERROR(INDEX($S$9:$NY$9,MATCH("P",S65:NY65,0)),IFERROR(INDEX($S$9:$NY$9,1,MATCH(J65+L65+1,($S$9:$NY$9&gt;=$F65)*(QUOTIENT($S$9:$NY$9-$F65,$G65)+1),0)),""))</f>
        <v/>
      </c>
      <c r="Q65" s="91" t="str">
        <f t="shared" ca="1" si="439"/>
        <v/>
      </c>
      <c r="R65" s="22"/>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row>
    <row r="66" spans="2:389" ht="25.2" customHeight="1" x14ac:dyDescent="0.25">
      <c r="B66" s="81" t="str">
        <f t="shared" si="443"/>
        <v/>
      </c>
      <c r="C66" s="35"/>
      <c r="D66" s="82" t="str">
        <f>IFERROR(VLOOKUP(C66,Tabla_Equipos[],2,FALSE),"")</f>
        <v/>
      </c>
      <c r="E66" s="46"/>
      <c r="F66" s="31"/>
      <c r="G66" s="28"/>
      <c r="H66" s="83" t="str">
        <f>IF(G66="","",IFERROR(VLOOKUP(G66,Tabla_Frecuencias[],2,FALSE),"Otra"))</f>
        <v/>
      </c>
      <c r="I66" s="84" t="str">
        <f t="array" ref="I66">IFERROR(SUM((($S$9:$NY$9&gt;=$F66)*(MOD($S$9:$NY$9-$F66,$G66)+1)=1)*1),"")</f>
        <v/>
      </c>
      <c r="J66" s="85" t="str">
        <f t="shared" si="444"/>
        <v/>
      </c>
      <c r="K66" s="86" t="str">
        <f t="shared" si="444"/>
        <v/>
      </c>
      <c r="L66" s="87" t="str">
        <f t="shared" si="444"/>
        <v/>
      </c>
      <c r="M66" s="88" t="str">
        <f t="shared" si="436"/>
        <v/>
      </c>
      <c r="N66" s="89" t="str">
        <f t="shared" si="437"/>
        <v/>
      </c>
      <c r="O66" s="89" t="str">
        <f t="shared" si="438"/>
        <v/>
      </c>
      <c r="P66" s="90" t="str">
        <f t="array" ref="P66">IFERROR(INDEX($S$9:$NY$9,MATCH("P",S66:NY66,0)),IFERROR(INDEX($S$9:$NY$9,1,MATCH(J66+L66+1,($S$9:$NY$9&gt;=$F66)*(QUOTIENT($S$9:$NY$9-$F66,$G66)+1),0)),""))</f>
        <v/>
      </c>
      <c r="Q66" s="91" t="str">
        <f t="shared" ca="1" si="439"/>
        <v/>
      </c>
      <c r="R66" s="22"/>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row>
    <row r="67" spans="2:389" ht="25.2" customHeight="1" x14ac:dyDescent="0.25">
      <c r="B67" s="81" t="str">
        <f t="shared" si="443"/>
        <v/>
      </c>
      <c r="C67" s="35"/>
      <c r="D67" s="82" t="str">
        <f>IFERROR(VLOOKUP(C67,Tabla_Equipos[],2,FALSE),"")</f>
        <v/>
      </c>
      <c r="E67" s="46"/>
      <c r="F67" s="31"/>
      <c r="G67" s="28"/>
      <c r="H67" s="83" t="str">
        <f>IF(G67="","",IFERROR(VLOOKUP(G67,Tabla_Frecuencias[],2,FALSE),"Otra"))</f>
        <v/>
      </c>
      <c r="I67" s="84" t="str">
        <f t="array" ref="I67">IFERROR(SUM((($S$9:$NY$9&gt;=$F67)*(MOD($S$9:$NY$9-$F67,$G67)+1)=1)*1),"")</f>
        <v/>
      </c>
      <c r="J67" s="85" t="str">
        <f t="shared" si="444"/>
        <v/>
      </c>
      <c r="K67" s="86" t="str">
        <f t="shared" si="444"/>
        <v/>
      </c>
      <c r="L67" s="87" t="str">
        <f t="shared" si="444"/>
        <v/>
      </c>
      <c r="M67" s="88" t="str">
        <f t="shared" si="436"/>
        <v/>
      </c>
      <c r="N67" s="89" t="str">
        <f t="shared" si="437"/>
        <v/>
      </c>
      <c r="O67" s="89" t="str">
        <f t="shared" si="438"/>
        <v/>
      </c>
      <c r="P67" s="90" t="str">
        <f t="array" ref="P67">IFERROR(INDEX($S$9:$NY$9,MATCH("P",S67:NY67,0)),IFERROR(INDEX($S$9:$NY$9,1,MATCH(J67+L67+1,($S$9:$NY$9&gt;=$F67)*(QUOTIENT($S$9:$NY$9-$F67,$G67)+1),0)),""))</f>
        <v/>
      </c>
      <c r="Q67" s="91" t="str">
        <f t="shared" ca="1" si="439"/>
        <v/>
      </c>
      <c r="R67" s="22"/>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row>
    <row r="68" spans="2:389" ht="25.2" customHeight="1" x14ac:dyDescent="0.25">
      <c r="B68" s="81" t="str">
        <f t="shared" si="443"/>
        <v/>
      </c>
      <c r="C68" s="35"/>
      <c r="D68" s="82" t="str">
        <f>IFERROR(VLOOKUP(C68,Tabla_Equipos[],2,FALSE),"")</f>
        <v/>
      </c>
      <c r="E68" s="46"/>
      <c r="F68" s="31"/>
      <c r="G68" s="28"/>
      <c r="H68" s="83" t="str">
        <f>IF(G68="","",IFERROR(VLOOKUP(G68,Tabla_Frecuencias[],2,FALSE),"Otra"))</f>
        <v/>
      </c>
      <c r="I68" s="84" t="str">
        <f t="array" ref="I68">IFERROR(SUM((($S$9:$NY$9&gt;=$F68)*(MOD($S$9:$NY$9-$F68,$G68)+1)=1)*1),"")</f>
        <v/>
      </c>
      <c r="J68" s="85" t="str">
        <f t="shared" si="444"/>
        <v/>
      </c>
      <c r="K68" s="86" t="str">
        <f t="shared" si="444"/>
        <v/>
      </c>
      <c r="L68" s="87" t="str">
        <f t="shared" si="444"/>
        <v/>
      </c>
      <c r="M68" s="88" t="str">
        <f t="shared" si="436"/>
        <v/>
      </c>
      <c r="N68" s="89" t="str">
        <f t="shared" si="437"/>
        <v/>
      </c>
      <c r="O68" s="89" t="str">
        <f t="shared" si="438"/>
        <v/>
      </c>
      <c r="P68" s="90" t="str">
        <f t="array" ref="P68">IFERROR(INDEX($S$9:$NY$9,MATCH("P",S68:NY68,0)),IFERROR(INDEX($S$9:$NY$9,1,MATCH(J68+L68+1,($S$9:$NY$9&gt;=$F68)*(QUOTIENT($S$9:$NY$9-$F68,$G68)+1),0)),""))</f>
        <v/>
      </c>
      <c r="Q68" s="91" t="str">
        <f t="shared" ca="1" si="439"/>
        <v/>
      </c>
      <c r="R68" s="22"/>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row>
    <row r="69" spans="2:389" ht="25.2" customHeight="1" x14ac:dyDescent="0.25">
      <c r="B69" s="81" t="str">
        <f t="shared" si="443"/>
        <v/>
      </c>
      <c r="C69" s="35"/>
      <c r="D69" s="82" t="str">
        <f>IFERROR(VLOOKUP(C69,Tabla_Equipos[],2,FALSE),"")</f>
        <v/>
      </c>
      <c r="E69" s="46"/>
      <c r="F69" s="31"/>
      <c r="G69" s="28"/>
      <c r="H69" s="83" t="str">
        <f>IF(G69="","",IFERROR(VLOOKUP(G69,Tabla_Frecuencias[],2,FALSE),"Otra"))</f>
        <v/>
      </c>
      <c r="I69" s="84" t="str">
        <f t="array" ref="I69">IFERROR(SUM((($S$9:$NY$9&gt;=$F69)*(MOD($S$9:$NY$9-$F69,$G69)+1)=1)*1),"")</f>
        <v/>
      </c>
      <c r="J69" s="85" t="str">
        <f t="shared" si="444"/>
        <v/>
      </c>
      <c r="K69" s="86" t="str">
        <f t="shared" si="444"/>
        <v/>
      </c>
      <c r="L69" s="87" t="str">
        <f t="shared" si="444"/>
        <v/>
      </c>
      <c r="M69" s="88" t="str">
        <f t="shared" si="436"/>
        <v/>
      </c>
      <c r="N69" s="89" t="str">
        <f t="shared" si="437"/>
        <v/>
      </c>
      <c r="O69" s="89" t="str">
        <f t="shared" si="438"/>
        <v/>
      </c>
      <c r="P69" s="90" t="str">
        <f t="array" ref="P69">IFERROR(INDEX($S$9:$NY$9,MATCH("P",S69:NY69,0)),IFERROR(INDEX($S$9:$NY$9,1,MATCH(J69+L69+1,($S$9:$NY$9&gt;=$F69)*(QUOTIENT($S$9:$NY$9-$F69,$G69)+1),0)),""))</f>
        <v/>
      </c>
      <c r="Q69" s="91" t="str">
        <f t="shared" ca="1" si="439"/>
        <v/>
      </c>
      <c r="R69" s="22"/>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row>
    <row r="70" spans="2:389" ht="25.2" customHeight="1" x14ac:dyDescent="0.25">
      <c r="B70" s="81" t="str">
        <f t="shared" si="443"/>
        <v/>
      </c>
      <c r="C70" s="35"/>
      <c r="D70" s="82" t="str">
        <f>IFERROR(VLOOKUP(C70,Tabla_Equipos[],2,FALSE),"")</f>
        <v/>
      </c>
      <c r="E70" s="46"/>
      <c r="F70" s="31"/>
      <c r="G70" s="28"/>
      <c r="H70" s="83" t="str">
        <f>IF(G70="","",IFERROR(VLOOKUP(G70,Tabla_Frecuencias[],2,FALSE),"Otra"))</f>
        <v/>
      </c>
      <c r="I70" s="84" t="str">
        <f t="array" ref="I70">IFERROR(SUM((($S$9:$NY$9&gt;=$F70)*(MOD($S$9:$NY$9-$F70,$G70)+1)=1)*1),"")</f>
        <v/>
      </c>
      <c r="J70" s="85" t="str">
        <f t="shared" si="444"/>
        <v/>
      </c>
      <c r="K70" s="86" t="str">
        <f t="shared" si="444"/>
        <v/>
      </c>
      <c r="L70" s="87" t="str">
        <f t="shared" si="444"/>
        <v/>
      </c>
      <c r="M70" s="88" t="str">
        <f t="shared" si="436"/>
        <v/>
      </c>
      <c r="N70" s="89" t="str">
        <f t="shared" si="437"/>
        <v/>
      </c>
      <c r="O70" s="89" t="str">
        <f t="shared" si="438"/>
        <v/>
      </c>
      <c r="P70" s="90" t="str">
        <f t="array" ref="P70">IFERROR(INDEX($S$9:$NY$9,MATCH("P",S70:NY70,0)),IFERROR(INDEX($S$9:$NY$9,1,MATCH(J70+L70+1,($S$9:$NY$9&gt;=$F70)*(QUOTIENT($S$9:$NY$9-$F70,$G70)+1),0)),""))</f>
        <v/>
      </c>
      <c r="Q70" s="91" t="str">
        <f t="shared" ca="1" si="439"/>
        <v/>
      </c>
      <c r="R70" s="22"/>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row>
    <row r="71" spans="2:389" ht="25.2" customHeight="1" x14ac:dyDescent="0.25">
      <c r="B71" s="81" t="str">
        <f t="shared" si="443"/>
        <v/>
      </c>
      <c r="C71" s="35"/>
      <c r="D71" s="82" t="str">
        <f>IFERROR(VLOOKUP(C71,Tabla_Equipos[],2,FALSE),"")</f>
        <v/>
      </c>
      <c r="E71" s="46"/>
      <c r="F71" s="31"/>
      <c r="G71" s="28"/>
      <c r="H71" s="83" t="str">
        <f>IF(G71="","",IFERROR(VLOOKUP(G71,Tabla_Frecuencias[],2,FALSE),"Otra"))</f>
        <v/>
      </c>
      <c r="I71" s="84" t="str">
        <f t="array" ref="I71">IFERROR(SUM((($S$9:$NY$9&gt;=$F71)*(MOD($S$9:$NY$9-$F71,$G71)+1)=1)*1),"")</f>
        <v/>
      </c>
      <c r="J71" s="85" t="str">
        <f t="shared" ref="J71:L90" si="445">IF($I71="","",COUNTIF($S71:$NY71,J$10))</f>
        <v/>
      </c>
      <c r="K71" s="86" t="str">
        <f t="shared" si="445"/>
        <v/>
      </c>
      <c r="L71" s="87" t="str">
        <f t="shared" si="445"/>
        <v/>
      </c>
      <c r="M71" s="88" t="str">
        <f t="shared" si="436"/>
        <v/>
      </c>
      <c r="N71" s="89" t="str">
        <f t="shared" si="437"/>
        <v/>
      </c>
      <c r="O71" s="89" t="str">
        <f t="shared" si="438"/>
        <v/>
      </c>
      <c r="P71" s="90" t="str">
        <f t="array" ref="P71">IFERROR(INDEX($S$9:$NY$9,MATCH("P",S71:NY71,0)),IFERROR(INDEX($S$9:$NY$9,1,MATCH(J71+L71+1,($S$9:$NY$9&gt;=$F71)*(QUOTIENT($S$9:$NY$9-$F71,$G71)+1),0)),""))</f>
        <v/>
      </c>
      <c r="Q71" s="91" t="str">
        <f t="shared" ca="1" si="439"/>
        <v/>
      </c>
      <c r="R71" s="22"/>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row>
    <row r="72" spans="2:389" ht="25.2" customHeight="1" x14ac:dyDescent="0.25">
      <c r="B72" s="81" t="str">
        <f t="shared" si="443"/>
        <v/>
      </c>
      <c r="C72" s="35"/>
      <c r="D72" s="82" t="str">
        <f>IFERROR(VLOOKUP(C72,Tabla_Equipos[],2,FALSE),"")</f>
        <v/>
      </c>
      <c r="E72" s="46"/>
      <c r="F72" s="31"/>
      <c r="G72" s="28"/>
      <c r="H72" s="83" t="str">
        <f>IF(G72="","",IFERROR(VLOOKUP(G72,Tabla_Frecuencias[],2,FALSE),"Otra"))</f>
        <v/>
      </c>
      <c r="I72" s="84" t="str">
        <f t="array" ref="I72">IFERROR(SUM((($S$9:$NY$9&gt;=$F72)*(MOD($S$9:$NY$9-$F72,$G72)+1)=1)*1),"")</f>
        <v/>
      </c>
      <c r="J72" s="85" t="str">
        <f t="shared" si="445"/>
        <v/>
      </c>
      <c r="K72" s="86" t="str">
        <f t="shared" si="445"/>
        <v/>
      </c>
      <c r="L72" s="87" t="str">
        <f t="shared" si="445"/>
        <v/>
      </c>
      <c r="M72" s="88" t="str">
        <f t="shared" si="436"/>
        <v/>
      </c>
      <c r="N72" s="89" t="str">
        <f t="shared" si="437"/>
        <v/>
      </c>
      <c r="O72" s="89" t="str">
        <f t="shared" si="438"/>
        <v/>
      </c>
      <c r="P72" s="90" t="str">
        <f t="array" ref="P72">IFERROR(INDEX($S$9:$NY$9,MATCH("P",S72:NY72,0)),IFERROR(INDEX($S$9:$NY$9,1,MATCH(J72+L72+1,($S$9:$NY$9&gt;=$F72)*(QUOTIENT($S$9:$NY$9-$F72,$G72)+1),0)),""))</f>
        <v/>
      </c>
      <c r="Q72" s="91" t="str">
        <f t="shared" ca="1" si="439"/>
        <v/>
      </c>
      <c r="R72" s="22"/>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row>
    <row r="73" spans="2:389" ht="25.2" customHeight="1" x14ac:dyDescent="0.25">
      <c r="B73" s="81" t="str">
        <f t="shared" si="443"/>
        <v/>
      </c>
      <c r="C73" s="35"/>
      <c r="D73" s="82" t="str">
        <f>IFERROR(VLOOKUP(C73,Tabla_Equipos[],2,FALSE),"")</f>
        <v/>
      </c>
      <c r="E73" s="46"/>
      <c r="F73" s="31"/>
      <c r="G73" s="28"/>
      <c r="H73" s="83" t="str">
        <f>IF(G73="","",IFERROR(VLOOKUP(G73,Tabla_Frecuencias[],2,FALSE),"Otra"))</f>
        <v/>
      </c>
      <c r="I73" s="84" t="str">
        <f t="array" ref="I73">IFERROR(SUM((($S$9:$NY$9&gt;=$F73)*(MOD($S$9:$NY$9-$F73,$G73)+1)=1)*1),"")</f>
        <v/>
      </c>
      <c r="J73" s="85" t="str">
        <f t="shared" si="445"/>
        <v/>
      </c>
      <c r="K73" s="86" t="str">
        <f t="shared" si="445"/>
        <v/>
      </c>
      <c r="L73" s="87" t="str">
        <f t="shared" si="445"/>
        <v/>
      </c>
      <c r="M73" s="88" t="str">
        <f t="shared" si="436"/>
        <v/>
      </c>
      <c r="N73" s="89" t="str">
        <f t="shared" si="437"/>
        <v/>
      </c>
      <c r="O73" s="89" t="str">
        <f t="shared" si="438"/>
        <v/>
      </c>
      <c r="P73" s="90" t="str">
        <f t="array" ref="P73">IFERROR(INDEX($S$9:$NY$9,MATCH("P",S73:NY73,0)),IFERROR(INDEX($S$9:$NY$9,1,MATCH(J73+L73+1,($S$9:$NY$9&gt;=$F73)*(QUOTIENT($S$9:$NY$9-$F73,$G73)+1),0)),""))</f>
        <v/>
      </c>
      <c r="Q73" s="91" t="str">
        <f t="shared" ca="1" si="439"/>
        <v/>
      </c>
      <c r="R73" s="22"/>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row>
    <row r="74" spans="2:389" ht="25.2" customHeight="1" x14ac:dyDescent="0.25">
      <c r="B74" s="81" t="str">
        <f t="shared" si="443"/>
        <v/>
      </c>
      <c r="C74" s="35"/>
      <c r="D74" s="82" t="str">
        <f>IFERROR(VLOOKUP(C74,Tabla_Equipos[],2,FALSE),"")</f>
        <v/>
      </c>
      <c r="E74" s="46"/>
      <c r="F74" s="31"/>
      <c r="G74" s="28"/>
      <c r="H74" s="83" t="str">
        <f>IF(G74="","",IFERROR(VLOOKUP(G74,Tabla_Frecuencias[],2,FALSE),"Otra"))</f>
        <v/>
      </c>
      <c r="I74" s="84" t="str">
        <f t="array" ref="I74">IFERROR(SUM((($S$9:$NY$9&gt;=$F74)*(MOD($S$9:$NY$9-$F74,$G74)+1)=1)*1),"")</f>
        <v/>
      </c>
      <c r="J74" s="85" t="str">
        <f t="shared" si="445"/>
        <v/>
      </c>
      <c r="K74" s="86" t="str">
        <f t="shared" si="445"/>
        <v/>
      </c>
      <c r="L74" s="87" t="str">
        <f t="shared" si="445"/>
        <v/>
      </c>
      <c r="M74" s="88" t="str">
        <f t="shared" si="436"/>
        <v/>
      </c>
      <c r="N74" s="89" t="str">
        <f t="shared" si="437"/>
        <v/>
      </c>
      <c r="O74" s="89" t="str">
        <f t="shared" si="438"/>
        <v/>
      </c>
      <c r="P74" s="90" t="str">
        <f t="array" ref="P74">IFERROR(INDEX($S$9:$NY$9,MATCH("P",S74:NY74,0)),IFERROR(INDEX($S$9:$NY$9,1,MATCH(J74+L74+1,($S$9:$NY$9&gt;=$F74)*(QUOTIENT($S$9:$NY$9-$F74,$G74)+1),0)),""))</f>
        <v/>
      </c>
      <c r="Q74" s="91" t="str">
        <f t="shared" ca="1" si="439"/>
        <v/>
      </c>
      <c r="R74" s="22"/>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row>
    <row r="75" spans="2:389" ht="25.2" customHeight="1" x14ac:dyDescent="0.25">
      <c r="B75" s="81" t="str">
        <f t="shared" si="443"/>
        <v/>
      </c>
      <c r="C75" s="35"/>
      <c r="D75" s="82" t="str">
        <f>IFERROR(VLOOKUP(C75,Tabla_Equipos[],2,FALSE),"")</f>
        <v/>
      </c>
      <c r="E75" s="46"/>
      <c r="F75" s="31"/>
      <c r="G75" s="28"/>
      <c r="H75" s="83" t="str">
        <f>IF(G75="","",IFERROR(VLOOKUP(G75,Tabla_Frecuencias[],2,FALSE),"Otra"))</f>
        <v/>
      </c>
      <c r="I75" s="84" t="str">
        <f t="array" ref="I75">IFERROR(SUM((($S$9:$NY$9&gt;=$F75)*(MOD($S$9:$NY$9-$F75,$G75)+1)=1)*1),"")</f>
        <v/>
      </c>
      <c r="J75" s="85" t="str">
        <f t="shared" si="445"/>
        <v/>
      </c>
      <c r="K75" s="86" t="str">
        <f t="shared" si="445"/>
        <v/>
      </c>
      <c r="L75" s="87" t="str">
        <f t="shared" si="445"/>
        <v/>
      </c>
      <c r="M75" s="88" t="str">
        <f t="shared" si="436"/>
        <v/>
      </c>
      <c r="N75" s="89" t="str">
        <f t="shared" si="437"/>
        <v/>
      </c>
      <c r="O75" s="89" t="str">
        <f t="shared" si="438"/>
        <v/>
      </c>
      <c r="P75" s="90" t="str">
        <f t="array" ref="P75">IFERROR(INDEX($S$9:$NY$9,MATCH("P",S75:NY75,0)),IFERROR(INDEX($S$9:$NY$9,1,MATCH(J75+L75+1,($S$9:$NY$9&gt;=$F75)*(QUOTIENT($S$9:$NY$9-$F75,$G75)+1),0)),""))</f>
        <v/>
      </c>
      <c r="Q75" s="91" t="str">
        <f t="shared" ca="1" si="439"/>
        <v/>
      </c>
      <c r="R75" s="22"/>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row>
    <row r="76" spans="2:389" ht="25.2" customHeight="1" x14ac:dyDescent="0.25">
      <c r="B76" s="81" t="str">
        <f t="shared" si="443"/>
        <v/>
      </c>
      <c r="C76" s="35"/>
      <c r="D76" s="82" t="str">
        <f>IFERROR(VLOOKUP(C76,Tabla_Equipos[],2,FALSE),"")</f>
        <v/>
      </c>
      <c r="E76" s="46"/>
      <c r="F76" s="31"/>
      <c r="G76" s="28"/>
      <c r="H76" s="83" t="str">
        <f>IF(G76="","",IFERROR(VLOOKUP(G76,Tabla_Frecuencias[],2,FALSE),"Otra"))</f>
        <v/>
      </c>
      <c r="I76" s="84" t="str">
        <f t="array" ref="I76">IFERROR(SUM((($S$9:$NY$9&gt;=$F76)*(MOD($S$9:$NY$9-$F76,$G76)+1)=1)*1),"")</f>
        <v/>
      </c>
      <c r="J76" s="85" t="str">
        <f t="shared" si="445"/>
        <v/>
      </c>
      <c r="K76" s="86" t="str">
        <f t="shared" si="445"/>
        <v/>
      </c>
      <c r="L76" s="87" t="str">
        <f t="shared" si="445"/>
        <v/>
      </c>
      <c r="M76" s="88" t="str">
        <f t="shared" ref="M76:M100" si="446">IF($I76="","",I76+COUNTIF($S76:$NY76,M$10)-J76-L76)</f>
        <v/>
      </c>
      <c r="N76" s="89" t="str">
        <f t="shared" ref="N76:N100" si="447">IFERROR(J76/(J76+L76),"")</f>
        <v/>
      </c>
      <c r="O76" s="89" t="str">
        <f t="shared" ref="O76:O100" si="448">IFERROR(J76/(J76+K76),"")</f>
        <v/>
      </c>
      <c r="P76" s="90" t="str">
        <f t="array" ref="P76">IFERROR(INDEX($S$9:$NY$9,MATCH("P",S76:NY76,0)),IFERROR(INDEX($S$9:$NY$9,1,MATCH(J76+L76+1,($S$9:$NY$9&gt;=$F76)*(QUOTIENT($S$9:$NY$9-$F76,$G76)+1),0)),""))</f>
        <v/>
      </c>
      <c r="Q76" s="91" t="str">
        <f t="shared" ref="Q76:Q100" ca="1" si="449">IF(P76="","",IF(P76-TODAY()&lt;0,"",P76-TODAY()))</f>
        <v/>
      </c>
      <c r="R76" s="22"/>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row>
    <row r="77" spans="2:389" ht="25.2" customHeight="1" x14ac:dyDescent="0.25">
      <c r="B77" s="81" t="str">
        <f t="shared" si="443"/>
        <v/>
      </c>
      <c r="C77" s="35"/>
      <c r="D77" s="82" t="str">
        <f>IFERROR(VLOOKUP(C77,Tabla_Equipos[],2,FALSE),"")</f>
        <v/>
      </c>
      <c r="E77" s="46"/>
      <c r="F77" s="31"/>
      <c r="G77" s="28"/>
      <c r="H77" s="83" t="str">
        <f>IF(G77="","",IFERROR(VLOOKUP(G77,Tabla_Frecuencias[],2,FALSE),"Otra"))</f>
        <v/>
      </c>
      <c r="I77" s="84" t="str">
        <f t="array" ref="I77">IFERROR(SUM((($S$9:$NY$9&gt;=$F77)*(MOD($S$9:$NY$9-$F77,$G77)+1)=1)*1),"")</f>
        <v/>
      </c>
      <c r="J77" s="85" t="str">
        <f t="shared" si="445"/>
        <v/>
      </c>
      <c r="K77" s="86" t="str">
        <f t="shared" si="445"/>
        <v/>
      </c>
      <c r="L77" s="87" t="str">
        <f t="shared" si="445"/>
        <v/>
      </c>
      <c r="M77" s="88" t="str">
        <f t="shared" si="446"/>
        <v/>
      </c>
      <c r="N77" s="89" t="str">
        <f t="shared" si="447"/>
        <v/>
      </c>
      <c r="O77" s="89" t="str">
        <f t="shared" si="448"/>
        <v/>
      </c>
      <c r="P77" s="90" t="str">
        <f t="array" ref="P77">IFERROR(INDEX($S$9:$NY$9,MATCH("P",S77:NY77,0)),IFERROR(INDEX($S$9:$NY$9,1,MATCH(J77+L77+1,($S$9:$NY$9&gt;=$F77)*(QUOTIENT($S$9:$NY$9-$F77,$G77)+1),0)),""))</f>
        <v/>
      </c>
      <c r="Q77" s="91" t="str">
        <f t="shared" ca="1" si="449"/>
        <v/>
      </c>
      <c r="R77" s="22"/>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row>
    <row r="78" spans="2:389" ht="25.2" customHeight="1" x14ac:dyDescent="0.25">
      <c r="B78" s="81" t="str">
        <f t="shared" si="443"/>
        <v/>
      </c>
      <c r="C78" s="35"/>
      <c r="D78" s="82" t="str">
        <f>IFERROR(VLOOKUP(C78,Tabla_Equipos[],2,FALSE),"")</f>
        <v/>
      </c>
      <c r="E78" s="46"/>
      <c r="F78" s="31"/>
      <c r="G78" s="28"/>
      <c r="H78" s="83" t="str">
        <f>IF(G78="","",IFERROR(VLOOKUP(G78,Tabla_Frecuencias[],2,FALSE),"Otra"))</f>
        <v/>
      </c>
      <c r="I78" s="84" t="str">
        <f t="array" ref="I78">IFERROR(SUM((($S$9:$NY$9&gt;=$F78)*(MOD($S$9:$NY$9-$F78,$G78)+1)=1)*1),"")</f>
        <v/>
      </c>
      <c r="J78" s="85" t="str">
        <f t="shared" si="445"/>
        <v/>
      </c>
      <c r="K78" s="86" t="str">
        <f t="shared" si="445"/>
        <v/>
      </c>
      <c r="L78" s="87" t="str">
        <f t="shared" si="445"/>
        <v/>
      </c>
      <c r="M78" s="88" t="str">
        <f t="shared" si="446"/>
        <v/>
      </c>
      <c r="N78" s="89" t="str">
        <f t="shared" si="447"/>
        <v/>
      </c>
      <c r="O78" s="89" t="str">
        <f t="shared" si="448"/>
        <v/>
      </c>
      <c r="P78" s="90" t="str">
        <f t="array" ref="P78">IFERROR(INDEX($S$9:$NY$9,MATCH("P",S78:NY78,0)),IFERROR(INDEX($S$9:$NY$9,1,MATCH(J78+L78+1,($S$9:$NY$9&gt;=$F78)*(QUOTIENT($S$9:$NY$9-$F78,$G78)+1),0)),""))</f>
        <v/>
      </c>
      <c r="Q78" s="91" t="str">
        <f t="shared" ca="1" si="449"/>
        <v/>
      </c>
      <c r="R78" s="22"/>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row>
    <row r="79" spans="2:389" ht="25.2" customHeight="1" x14ac:dyDescent="0.25">
      <c r="B79" s="81" t="str">
        <f t="shared" si="443"/>
        <v/>
      </c>
      <c r="C79" s="35"/>
      <c r="D79" s="82" t="str">
        <f>IFERROR(VLOOKUP(C79,Tabla_Equipos[],2,FALSE),"")</f>
        <v/>
      </c>
      <c r="E79" s="46"/>
      <c r="F79" s="31"/>
      <c r="G79" s="28"/>
      <c r="H79" s="83" t="str">
        <f>IF(G79="","",IFERROR(VLOOKUP(G79,Tabla_Frecuencias[],2,FALSE),"Otra"))</f>
        <v/>
      </c>
      <c r="I79" s="84" t="str">
        <f t="array" ref="I79">IFERROR(SUM((($S$9:$NY$9&gt;=$F79)*(MOD($S$9:$NY$9-$F79,$G79)+1)=1)*1),"")</f>
        <v/>
      </c>
      <c r="J79" s="85" t="str">
        <f t="shared" si="445"/>
        <v/>
      </c>
      <c r="K79" s="86" t="str">
        <f t="shared" si="445"/>
        <v/>
      </c>
      <c r="L79" s="87" t="str">
        <f t="shared" si="445"/>
        <v/>
      </c>
      <c r="M79" s="88" t="str">
        <f t="shared" si="446"/>
        <v/>
      </c>
      <c r="N79" s="89" t="str">
        <f t="shared" si="447"/>
        <v/>
      </c>
      <c r="O79" s="89" t="str">
        <f t="shared" si="448"/>
        <v/>
      </c>
      <c r="P79" s="90" t="str">
        <f t="array" ref="P79">IFERROR(INDEX($S$9:$NY$9,MATCH("P",S79:NY79,0)),IFERROR(INDEX($S$9:$NY$9,1,MATCH(J79+L79+1,($S$9:$NY$9&gt;=$F79)*(QUOTIENT($S$9:$NY$9-$F79,$G79)+1),0)),""))</f>
        <v/>
      </c>
      <c r="Q79" s="91" t="str">
        <f t="shared" ca="1" si="449"/>
        <v/>
      </c>
      <c r="R79" s="22"/>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row>
    <row r="80" spans="2:389" ht="25.2" customHeight="1" x14ac:dyDescent="0.25">
      <c r="B80" s="81" t="str">
        <f t="shared" si="443"/>
        <v/>
      </c>
      <c r="C80" s="35"/>
      <c r="D80" s="82" t="str">
        <f>IFERROR(VLOOKUP(C80,Tabla_Equipos[],2,FALSE),"")</f>
        <v/>
      </c>
      <c r="E80" s="46"/>
      <c r="F80" s="31"/>
      <c r="G80" s="28"/>
      <c r="H80" s="83" t="str">
        <f>IF(G80="","",IFERROR(VLOOKUP(G80,Tabla_Frecuencias[],2,FALSE),"Otra"))</f>
        <v/>
      </c>
      <c r="I80" s="84" t="str">
        <f t="array" ref="I80">IFERROR(SUM((($S$9:$NY$9&gt;=$F80)*(MOD($S$9:$NY$9-$F80,$G80)+1)=1)*1),"")</f>
        <v/>
      </c>
      <c r="J80" s="85" t="str">
        <f t="shared" si="445"/>
        <v/>
      </c>
      <c r="K80" s="86" t="str">
        <f t="shared" si="445"/>
        <v/>
      </c>
      <c r="L80" s="87" t="str">
        <f t="shared" si="445"/>
        <v/>
      </c>
      <c r="M80" s="88" t="str">
        <f t="shared" si="446"/>
        <v/>
      </c>
      <c r="N80" s="89" t="str">
        <f t="shared" si="447"/>
        <v/>
      </c>
      <c r="O80" s="89" t="str">
        <f t="shared" si="448"/>
        <v/>
      </c>
      <c r="P80" s="90" t="str">
        <f t="array" ref="P80">IFERROR(INDEX($S$9:$NY$9,MATCH("P",S80:NY80,0)),IFERROR(INDEX($S$9:$NY$9,1,MATCH(J80+L80+1,($S$9:$NY$9&gt;=$F80)*(QUOTIENT($S$9:$NY$9-$F80,$G80)+1),0)),""))</f>
        <v/>
      </c>
      <c r="Q80" s="91" t="str">
        <f t="shared" ca="1" si="449"/>
        <v/>
      </c>
      <c r="R80" s="22"/>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row>
    <row r="81" spans="2:389" ht="25.2" customHeight="1" x14ac:dyDescent="0.25">
      <c r="B81" s="81" t="str">
        <f t="shared" si="443"/>
        <v/>
      </c>
      <c r="C81" s="35"/>
      <c r="D81" s="82" t="str">
        <f>IFERROR(VLOOKUP(C81,Tabla_Equipos[],2,FALSE),"")</f>
        <v/>
      </c>
      <c r="E81" s="46"/>
      <c r="F81" s="31"/>
      <c r="G81" s="28"/>
      <c r="H81" s="83" t="str">
        <f>IF(G81="","",IFERROR(VLOOKUP(G81,Tabla_Frecuencias[],2,FALSE),"Otra"))</f>
        <v/>
      </c>
      <c r="I81" s="84" t="str">
        <f t="array" ref="I81">IFERROR(SUM((($S$9:$NY$9&gt;=$F81)*(MOD($S$9:$NY$9-$F81,$G81)+1)=1)*1),"")</f>
        <v/>
      </c>
      <c r="J81" s="85" t="str">
        <f t="shared" si="445"/>
        <v/>
      </c>
      <c r="K81" s="86" t="str">
        <f t="shared" si="445"/>
        <v/>
      </c>
      <c r="L81" s="87" t="str">
        <f t="shared" si="445"/>
        <v/>
      </c>
      <c r="M81" s="88" t="str">
        <f t="shared" si="446"/>
        <v/>
      </c>
      <c r="N81" s="89" t="str">
        <f t="shared" si="447"/>
        <v/>
      </c>
      <c r="O81" s="89" t="str">
        <f t="shared" si="448"/>
        <v/>
      </c>
      <c r="P81" s="90" t="str">
        <f t="array" ref="P81">IFERROR(INDEX($S$9:$NY$9,MATCH("P",S81:NY81,0)),IFERROR(INDEX($S$9:$NY$9,1,MATCH(J81+L81+1,($S$9:$NY$9&gt;=$F81)*(QUOTIENT($S$9:$NY$9-$F81,$G81)+1),0)),""))</f>
        <v/>
      </c>
      <c r="Q81" s="91" t="str">
        <f t="shared" ca="1" si="449"/>
        <v/>
      </c>
      <c r="R81" s="22"/>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row>
    <row r="82" spans="2:389" ht="25.2" customHeight="1" x14ac:dyDescent="0.25">
      <c r="B82" s="81" t="str">
        <f t="shared" si="443"/>
        <v/>
      </c>
      <c r="C82" s="35"/>
      <c r="D82" s="82" t="str">
        <f>IFERROR(VLOOKUP(C82,Tabla_Equipos[],2,FALSE),"")</f>
        <v/>
      </c>
      <c r="E82" s="46"/>
      <c r="F82" s="31"/>
      <c r="G82" s="28"/>
      <c r="H82" s="83" t="str">
        <f>IF(G82="","",IFERROR(VLOOKUP(G82,Tabla_Frecuencias[],2,FALSE),"Otra"))</f>
        <v/>
      </c>
      <c r="I82" s="84" t="str">
        <f t="array" ref="I82">IFERROR(SUM((($S$9:$NY$9&gt;=$F82)*(MOD($S$9:$NY$9-$F82,$G82)+1)=1)*1),"")</f>
        <v/>
      </c>
      <c r="J82" s="85" t="str">
        <f t="shared" si="445"/>
        <v/>
      </c>
      <c r="K82" s="86" t="str">
        <f t="shared" si="445"/>
        <v/>
      </c>
      <c r="L82" s="87" t="str">
        <f t="shared" si="445"/>
        <v/>
      </c>
      <c r="M82" s="88" t="str">
        <f t="shared" si="446"/>
        <v/>
      </c>
      <c r="N82" s="89" t="str">
        <f t="shared" si="447"/>
        <v/>
      </c>
      <c r="O82" s="89" t="str">
        <f t="shared" si="448"/>
        <v/>
      </c>
      <c r="P82" s="90" t="str">
        <f t="array" ref="P82">IFERROR(INDEX($S$9:$NY$9,MATCH("P",S82:NY82,0)),IFERROR(INDEX($S$9:$NY$9,1,MATCH(J82+L82+1,($S$9:$NY$9&gt;=$F82)*(QUOTIENT($S$9:$NY$9-$F82,$G82)+1),0)),""))</f>
        <v/>
      </c>
      <c r="Q82" s="91" t="str">
        <f t="shared" ca="1" si="449"/>
        <v/>
      </c>
      <c r="R82" s="22"/>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row>
    <row r="83" spans="2:389" ht="25.2" customHeight="1" x14ac:dyDescent="0.25">
      <c r="B83" s="81" t="str">
        <f t="shared" si="443"/>
        <v/>
      </c>
      <c r="C83" s="35"/>
      <c r="D83" s="82" t="str">
        <f>IFERROR(VLOOKUP(C83,Tabla_Equipos[],2,FALSE),"")</f>
        <v/>
      </c>
      <c r="E83" s="46"/>
      <c r="F83" s="31"/>
      <c r="G83" s="28"/>
      <c r="H83" s="83" t="str">
        <f>IF(G83="","",IFERROR(VLOOKUP(G83,Tabla_Frecuencias[],2,FALSE),"Otra"))</f>
        <v/>
      </c>
      <c r="I83" s="84" t="str">
        <f t="array" ref="I83">IFERROR(SUM((($S$9:$NY$9&gt;=$F83)*(MOD($S$9:$NY$9-$F83,$G83)+1)=1)*1),"")</f>
        <v/>
      </c>
      <c r="J83" s="85" t="str">
        <f t="shared" si="445"/>
        <v/>
      </c>
      <c r="K83" s="86" t="str">
        <f t="shared" si="445"/>
        <v/>
      </c>
      <c r="L83" s="87" t="str">
        <f t="shared" si="445"/>
        <v/>
      </c>
      <c r="M83" s="88" t="str">
        <f t="shared" si="446"/>
        <v/>
      </c>
      <c r="N83" s="89" t="str">
        <f t="shared" si="447"/>
        <v/>
      </c>
      <c r="O83" s="89" t="str">
        <f t="shared" si="448"/>
        <v/>
      </c>
      <c r="P83" s="90" t="str">
        <f t="array" ref="P83">IFERROR(INDEX($S$9:$NY$9,MATCH("P",S83:NY83,0)),IFERROR(INDEX($S$9:$NY$9,1,MATCH(J83+L83+1,($S$9:$NY$9&gt;=$F83)*(QUOTIENT($S$9:$NY$9-$F83,$G83)+1),0)),""))</f>
        <v/>
      </c>
      <c r="Q83" s="91" t="str">
        <f t="shared" ca="1" si="449"/>
        <v/>
      </c>
      <c r="R83" s="22"/>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row>
    <row r="84" spans="2:389" ht="25.2" customHeight="1" x14ac:dyDescent="0.25">
      <c r="B84" s="81" t="str">
        <f t="shared" si="443"/>
        <v/>
      </c>
      <c r="C84" s="35"/>
      <c r="D84" s="82" t="str">
        <f>IFERROR(VLOOKUP(C84,Tabla_Equipos[],2,FALSE),"")</f>
        <v/>
      </c>
      <c r="E84" s="46"/>
      <c r="F84" s="31"/>
      <c r="G84" s="28"/>
      <c r="H84" s="83" t="str">
        <f>IF(G84="","",IFERROR(VLOOKUP(G84,Tabla_Frecuencias[],2,FALSE),"Otra"))</f>
        <v/>
      </c>
      <c r="I84" s="84" t="str">
        <f t="array" ref="I84">IFERROR(SUM((($S$9:$NY$9&gt;=$F84)*(MOD($S$9:$NY$9-$F84,$G84)+1)=1)*1),"")</f>
        <v/>
      </c>
      <c r="J84" s="85" t="str">
        <f t="shared" si="445"/>
        <v/>
      </c>
      <c r="K84" s="86" t="str">
        <f t="shared" si="445"/>
        <v/>
      </c>
      <c r="L84" s="87" t="str">
        <f t="shared" si="445"/>
        <v/>
      </c>
      <c r="M84" s="88" t="str">
        <f t="shared" si="446"/>
        <v/>
      </c>
      <c r="N84" s="89" t="str">
        <f t="shared" si="447"/>
        <v/>
      </c>
      <c r="O84" s="89" t="str">
        <f t="shared" si="448"/>
        <v/>
      </c>
      <c r="P84" s="90" t="str">
        <f t="array" ref="P84">IFERROR(INDEX($S$9:$NY$9,MATCH("P",S84:NY84,0)),IFERROR(INDEX($S$9:$NY$9,1,MATCH(J84+L84+1,($S$9:$NY$9&gt;=$F84)*(QUOTIENT($S$9:$NY$9-$F84,$G84)+1),0)),""))</f>
        <v/>
      </c>
      <c r="Q84" s="91" t="str">
        <f t="shared" ca="1" si="449"/>
        <v/>
      </c>
      <c r="R84" s="22"/>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row>
    <row r="85" spans="2:389" ht="25.2" customHeight="1" x14ac:dyDescent="0.25">
      <c r="B85" s="81" t="str">
        <f t="shared" si="443"/>
        <v/>
      </c>
      <c r="C85" s="35"/>
      <c r="D85" s="82" t="str">
        <f>IFERROR(VLOOKUP(C85,Tabla_Equipos[],2,FALSE),"")</f>
        <v/>
      </c>
      <c r="E85" s="46"/>
      <c r="F85" s="31"/>
      <c r="G85" s="28"/>
      <c r="H85" s="83" t="str">
        <f>IF(G85="","",IFERROR(VLOOKUP(G85,Tabla_Frecuencias[],2,FALSE),"Otra"))</f>
        <v/>
      </c>
      <c r="I85" s="84" t="str">
        <f t="array" ref="I85">IFERROR(SUM((($S$9:$NY$9&gt;=$F85)*(MOD($S$9:$NY$9-$F85,$G85)+1)=1)*1),"")</f>
        <v/>
      </c>
      <c r="J85" s="85" t="str">
        <f t="shared" si="445"/>
        <v/>
      </c>
      <c r="K85" s="86" t="str">
        <f t="shared" si="445"/>
        <v/>
      </c>
      <c r="L85" s="87" t="str">
        <f t="shared" si="445"/>
        <v/>
      </c>
      <c r="M85" s="88" t="str">
        <f t="shared" si="446"/>
        <v/>
      </c>
      <c r="N85" s="89" t="str">
        <f t="shared" si="447"/>
        <v/>
      </c>
      <c r="O85" s="89" t="str">
        <f t="shared" si="448"/>
        <v/>
      </c>
      <c r="P85" s="90" t="str">
        <f t="array" ref="P85">IFERROR(INDEX($S$9:$NY$9,MATCH("P",S85:NY85,0)),IFERROR(INDEX($S$9:$NY$9,1,MATCH(J85+L85+1,($S$9:$NY$9&gt;=$F85)*(QUOTIENT($S$9:$NY$9-$F85,$G85)+1),0)),""))</f>
        <v/>
      </c>
      <c r="Q85" s="91" t="str">
        <f t="shared" ca="1" si="449"/>
        <v/>
      </c>
      <c r="R85" s="22"/>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row>
    <row r="86" spans="2:389" ht="25.2" customHeight="1" x14ac:dyDescent="0.25">
      <c r="B86" s="81" t="str">
        <f t="shared" si="443"/>
        <v/>
      </c>
      <c r="C86" s="35"/>
      <c r="D86" s="82" t="str">
        <f>IFERROR(VLOOKUP(C86,Tabla_Equipos[],2,FALSE),"")</f>
        <v/>
      </c>
      <c r="E86" s="46"/>
      <c r="F86" s="31"/>
      <c r="G86" s="28"/>
      <c r="H86" s="83" t="str">
        <f>IF(G86="","",IFERROR(VLOOKUP(G86,Tabla_Frecuencias[],2,FALSE),"Otra"))</f>
        <v/>
      </c>
      <c r="I86" s="84" t="str">
        <f t="array" ref="I86">IFERROR(SUM((($S$9:$NY$9&gt;=$F86)*(MOD($S$9:$NY$9-$F86,$G86)+1)=1)*1),"")</f>
        <v/>
      </c>
      <c r="J86" s="85" t="str">
        <f t="shared" si="445"/>
        <v/>
      </c>
      <c r="K86" s="86" t="str">
        <f t="shared" si="445"/>
        <v/>
      </c>
      <c r="L86" s="87" t="str">
        <f t="shared" si="445"/>
        <v/>
      </c>
      <c r="M86" s="88" t="str">
        <f t="shared" si="446"/>
        <v/>
      </c>
      <c r="N86" s="89" t="str">
        <f t="shared" si="447"/>
        <v/>
      </c>
      <c r="O86" s="89" t="str">
        <f t="shared" si="448"/>
        <v/>
      </c>
      <c r="P86" s="90" t="str">
        <f t="array" ref="P86">IFERROR(INDEX($S$9:$NY$9,MATCH("P",S86:NY86,0)),IFERROR(INDEX($S$9:$NY$9,1,MATCH(J86+L86+1,($S$9:$NY$9&gt;=$F86)*(QUOTIENT($S$9:$NY$9-$F86,$G86)+1),0)),""))</f>
        <v/>
      </c>
      <c r="Q86" s="91" t="str">
        <f t="shared" ca="1" si="449"/>
        <v/>
      </c>
      <c r="R86" s="22"/>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row>
    <row r="87" spans="2:389" ht="25.2" customHeight="1" x14ac:dyDescent="0.25">
      <c r="B87" s="81" t="str">
        <f t="shared" si="443"/>
        <v/>
      </c>
      <c r="C87" s="35"/>
      <c r="D87" s="82" t="str">
        <f>IFERROR(VLOOKUP(C87,Tabla_Equipos[],2,FALSE),"")</f>
        <v/>
      </c>
      <c r="E87" s="46"/>
      <c r="F87" s="31"/>
      <c r="G87" s="28"/>
      <c r="H87" s="83" t="str">
        <f>IF(G87="","",IFERROR(VLOOKUP(G87,Tabla_Frecuencias[],2,FALSE),"Otra"))</f>
        <v/>
      </c>
      <c r="I87" s="84" t="str">
        <f t="array" ref="I87">IFERROR(SUM((($S$9:$NY$9&gt;=$F87)*(MOD($S$9:$NY$9-$F87,$G87)+1)=1)*1),"")</f>
        <v/>
      </c>
      <c r="J87" s="85" t="str">
        <f t="shared" si="445"/>
        <v/>
      </c>
      <c r="K87" s="86" t="str">
        <f t="shared" si="445"/>
        <v/>
      </c>
      <c r="L87" s="87" t="str">
        <f t="shared" si="445"/>
        <v/>
      </c>
      <c r="M87" s="88" t="str">
        <f t="shared" si="446"/>
        <v/>
      </c>
      <c r="N87" s="89" t="str">
        <f t="shared" si="447"/>
        <v/>
      </c>
      <c r="O87" s="89" t="str">
        <f t="shared" si="448"/>
        <v/>
      </c>
      <c r="P87" s="90" t="str">
        <f t="array" ref="P87">IFERROR(INDEX($S$9:$NY$9,MATCH("P",S87:NY87,0)),IFERROR(INDEX($S$9:$NY$9,1,MATCH(J87+L87+1,($S$9:$NY$9&gt;=$F87)*(QUOTIENT($S$9:$NY$9-$F87,$G87)+1),0)),""))</f>
        <v/>
      </c>
      <c r="Q87" s="91" t="str">
        <f t="shared" ca="1" si="449"/>
        <v/>
      </c>
      <c r="R87" s="22"/>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row>
    <row r="88" spans="2:389" ht="25.2" customHeight="1" x14ac:dyDescent="0.25">
      <c r="B88" s="81" t="str">
        <f t="shared" si="443"/>
        <v/>
      </c>
      <c r="C88" s="35"/>
      <c r="D88" s="82" t="str">
        <f>IFERROR(VLOOKUP(C88,Tabla_Equipos[],2,FALSE),"")</f>
        <v/>
      </c>
      <c r="E88" s="46"/>
      <c r="F88" s="31"/>
      <c r="G88" s="28"/>
      <c r="H88" s="83" t="str">
        <f>IF(G88="","",IFERROR(VLOOKUP(G88,Tabla_Frecuencias[],2,FALSE),"Otra"))</f>
        <v/>
      </c>
      <c r="I88" s="84" t="str">
        <f t="array" ref="I88">IFERROR(SUM((($S$9:$NY$9&gt;=$F88)*(MOD($S$9:$NY$9-$F88,$G88)+1)=1)*1),"")</f>
        <v/>
      </c>
      <c r="J88" s="85" t="str">
        <f t="shared" si="445"/>
        <v/>
      </c>
      <c r="K88" s="86" t="str">
        <f t="shared" si="445"/>
        <v/>
      </c>
      <c r="L88" s="87" t="str">
        <f t="shared" si="445"/>
        <v/>
      </c>
      <c r="M88" s="88" t="str">
        <f t="shared" si="446"/>
        <v/>
      </c>
      <c r="N88" s="89" t="str">
        <f t="shared" si="447"/>
        <v/>
      </c>
      <c r="O88" s="89" t="str">
        <f t="shared" si="448"/>
        <v/>
      </c>
      <c r="P88" s="90" t="str">
        <f t="array" ref="P88">IFERROR(INDEX($S$9:$NY$9,MATCH("P",S88:NY88,0)),IFERROR(INDEX($S$9:$NY$9,1,MATCH(J88+L88+1,($S$9:$NY$9&gt;=$F88)*(QUOTIENT($S$9:$NY$9-$F88,$G88)+1),0)),""))</f>
        <v/>
      </c>
      <c r="Q88" s="91" t="str">
        <f t="shared" ca="1" si="449"/>
        <v/>
      </c>
      <c r="R88" s="22"/>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row>
    <row r="89" spans="2:389" ht="25.2" customHeight="1" x14ac:dyDescent="0.25">
      <c r="B89" s="81" t="str">
        <f t="shared" si="443"/>
        <v/>
      </c>
      <c r="C89" s="35"/>
      <c r="D89" s="82" t="str">
        <f>IFERROR(VLOOKUP(C89,Tabla_Equipos[],2,FALSE),"")</f>
        <v/>
      </c>
      <c r="E89" s="46"/>
      <c r="F89" s="31"/>
      <c r="G89" s="28"/>
      <c r="H89" s="83" t="str">
        <f>IF(G89="","",IFERROR(VLOOKUP(G89,Tabla_Frecuencias[],2,FALSE),"Otra"))</f>
        <v/>
      </c>
      <c r="I89" s="84" t="str">
        <f t="array" ref="I89">IFERROR(SUM((($S$9:$NY$9&gt;=$F89)*(MOD($S$9:$NY$9-$F89,$G89)+1)=1)*1),"")</f>
        <v/>
      </c>
      <c r="J89" s="85" t="str">
        <f t="shared" si="445"/>
        <v/>
      </c>
      <c r="K89" s="86" t="str">
        <f t="shared" si="445"/>
        <v/>
      </c>
      <c r="L89" s="87" t="str">
        <f t="shared" si="445"/>
        <v/>
      </c>
      <c r="M89" s="88" t="str">
        <f t="shared" si="446"/>
        <v/>
      </c>
      <c r="N89" s="89" t="str">
        <f t="shared" si="447"/>
        <v/>
      </c>
      <c r="O89" s="89" t="str">
        <f t="shared" si="448"/>
        <v/>
      </c>
      <c r="P89" s="90" t="str">
        <f t="array" ref="P89">IFERROR(INDEX($S$9:$NY$9,MATCH("P",S89:NY89,0)),IFERROR(INDEX($S$9:$NY$9,1,MATCH(J89+L89+1,($S$9:$NY$9&gt;=$F89)*(QUOTIENT($S$9:$NY$9-$F89,$G89)+1),0)),""))</f>
        <v/>
      </c>
      <c r="Q89" s="91" t="str">
        <f t="shared" ca="1" si="449"/>
        <v/>
      </c>
      <c r="R89" s="22"/>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row>
    <row r="90" spans="2:389" ht="25.2" customHeight="1" x14ac:dyDescent="0.25">
      <c r="B90" s="81" t="str">
        <f t="shared" si="443"/>
        <v/>
      </c>
      <c r="C90" s="35"/>
      <c r="D90" s="82" t="str">
        <f>IFERROR(VLOOKUP(C90,Tabla_Equipos[],2,FALSE),"")</f>
        <v/>
      </c>
      <c r="E90" s="46"/>
      <c r="F90" s="31"/>
      <c r="G90" s="28"/>
      <c r="H90" s="83" t="str">
        <f>IF(G90="","",IFERROR(VLOOKUP(G90,Tabla_Frecuencias[],2,FALSE),"Otra"))</f>
        <v/>
      </c>
      <c r="I90" s="84" t="str">
        <f t="array" ref="I90">IFERROR(SUM((($S$9:$NY$9&gt;=$F90)*(MOD($S$9:$NY$9-$F90,$G90)+1)=1)*1),"")</f>
        <v/>
      </c>
      <c r="J90" s="85" t="str">
        <f t="shared" si="445"/>
        <v/>
      </c>
      <c r="K90" s="86" t="str">
        <f t="shared" si="445"/>
        <v/>
      </c>
      <c r="L90" s="87" t="str">
        <f t="shared" si="445"/>
        <v/>
      </c>
      <c r="M90" s="88" t="str">
        <f t="shared" si="446"/>
        <v/>
      </c>
      <c r="N90" s="89" t="str">
        <f t="shared" si="447"/>
        <v/>
      </c>
      <c r="O90" s="89" t="str">
        <f t="shared" si="448"/>
        <v/>
      </c>
      <c r="P90" s="90" t="str">
        <f t="array" ref="P90">IFERROR(INDEX($S$9:$NY$9,MATCH("P",S90:NY90,0)),IFERROR(INDEX($S$9:$NY$9,1,MATCH(J90+L90+1,($S$9:$NY$9&gt;=$F90)*(QUOTIENT($S$9:$NY$9-$F90,$G90)+1),0)),""))</f>
        <v/>
      </c>
      <c r="Q90" s="91" t="str">
        <f t="shared" ca="1" si="449"/>
        <v/>
      </c>
      <c r="R90" s="22"/>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row>
    <row r="91" spans="2:389" ht="25.2" customHeight="1" x14ac:dyDescent="0.25">
      <c r="B91" s="81" t="str">
        <f t="shared" si="443"/>
        <v/>
      </c>
      <c r="C91" s="35"/>
      <c r="D91" s="82" t="str">
        <f>IFERROR(VLOOKUP(C91,Tabla_Equipos[],2,FALSE),"")</f>
        <v/>
      </c>
      <c r="E91" s="46"/>
      <c r="F91" s="31"/>
      <c r="G91" s="28"/>
      <c r="H91" s="83" t="str">
        <f>IF(G91="","",IFERROR(VLOOKUP(G91,Tabla_Frecuencias[],2,FALSE),"Otra"))</f>
        <v/>
      </c>
      <c r="I91" s="84" t="str">
        <f t="array" ref="I91">IFERROR(SUM((($S$9:$NY$9&gt;=$F91)*(MOD($S$9:$NY$9-$F91,$G91)+1)=1)*1),"")</f>
        <v/>
      </c>
      <c r="J91" s="85" t="str">
        <f t="shared" ref="J91:L100" si="450">IF($I91="","",COUNTIF($S91:$NY91,J$10))</f>
        <v/>
      </c>
      <c r="K91" s="86" t="str">
        <f t="shared" si="450"/>
        <v/>
      </c>
      <c r="L91" s="87" t="str">
        <f t="shared" si="450"/>
        <v/>
      </c>
      <c r="M91" s="88" t="str">
        <f t="shared" si="446"/>
        <v/>
      </c>
      <c r="N91" s="89" t="str">
        <f t="shared" si="447"/>
        <v/>
      </c>
      <c r="O91" s="89" t="str">
        <f t="shared" si="448"/>
        <v/>
      </c>
      <c r="P91" s="90" t="str">
        <f t="array" ref="P91">IFERROR(INDEX($S$9:$NY$9,MATCH("P",S91:NY91,0)),IFERROR(INDEX($S$9:$NY$9,1,MATCH(J91+L91+1,($S$9:$NY$9&gt;=$F91)*(QUOTIENT($S$9:$NY$9-$F91,$G91)+1),0)),""))</f>
        <v/>
      </c>
      <c r="Q91" s="91" t="str">
        <f t="shared" ca="1" si="449"/>
        <v/>
      </c>
      <c r="R91" s="22"/>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row>
    <row r="92" spans="2:389" ht="25.2" customHeight="1" x14ac:dyDescent="0.25">
      <c r="B92" s="81" t="str">
        <f t="shared" si="443"/>
        <v/>
      </c>
      <c r="C92" s="35"/>
      <c r="D92" s="82" t="str">
        <f>IFERROR(VLOOKUP(C92,Tabla_Equipos[],2,FALSE),"")</f>
        <v/>
      </c>
      <c r="E92" s="46"/>
      <c r="F92" s="31"/>
      <c r="G92" s="28"/>
      <c r="H92" s="83" t="str">
        <f>IF(G92="","",IFERROR(VLOOKUP(G92,Tabla_Frecuencias[],2,FALSE),"Otra"))</f>
        <v/>
      </c>
      <c r="I92" s="84" t="str">
        <f t="array" ref="I92">IFERROR(SUM((($S$9:$NY$9&gt;=$F92)*(MOD($S$9:$NY$9-$F92,$G92)+1)=1)*1),"")</f>
        <v/>
      </c>
      <c r="J92" s="85" t="str">
        <f t="shared" si="450"/>
        <v/>
      </c>
      <c r="K92" s="86" t="str">
        <f t="shared" si="450"/>
        <v/>
      </c>
      <c r="L92" s="87" t="str">
        <f t="shared" si="450"/>
        <v/>
      </c>
      <c r="M92" s="88" t="str">
        <f t="shared" si="446"/>
        <v/>
      </c>
      <c r="N92" s="89" t="str">
        <f t="shared" si="447"/>
        <v/>
      </c>
      <c r="O92" s="89" t="str">
        <f t="shared" si="448"/>
        <v/>
      </c>
      <c r="P92" s="90" t="str">
        <f t="array" ref="P92">IFERROR(INDEX($S$9:$NY$9,MATCH("P",S92:NY92,0)),IFERROR(INDEX($S$9:$NY$9,1,MATCH(J92+L92+1,($S$9:$NY$9&gt;=$F92)*(QUOTIENT($S$9:$NY$9-$F92,$G92)+1),0)),""))</f>
        <v/>
      </c>
      <c r="Q92" s="91" t="str">
        <f t="shared" ca="1" si="449"/>
        <v/>
      </c>
      <c r="R92" s="22"/>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row>
    <row r="93" spans="2:389" ht="25.2" customHeight="1" x14ac:dyDescent="0.25">
      <c r="B93" s="81" t="str">
        <f t="shared" si="443"/>
        <v/>
      </c>
      <c r="C93" s="35"/>
      <c r="D93" s="82" t="str">
        <f>IFERROR(VLOOKUP(C93,Tabla_Equipos[],2,FALSE),"")</f>
        <v/>
      </c>
      <c r="E93" s="46"/>
      <c r="F93" s="31"/>
      <c r="G93" s="28"/>
      <c r="H93" s="83" t="str">
        <f>IF(G93="","",IFERROR(VLOOKUP(G93,Tabla_Frecuencias[],2,FALSE),"Otra"))</f>
        <v/>
      </c>
      <c r="I93" s="84" t="str">
        <f t="array" ref="I93">IFERROR(SUM((($S$9:$NY$9&gt;=$F93)*(MOD($S$9:$NY$9-$F93,$G93)+1)=1)*1),"")</f>
        <v/>
      </c>
      <c r="J93" s="85" t="str">
        <f t="shared" si="450"/>
        <v/>
      </c>
      <c r="K93" s="86" t="str">
        <f t="shared" si="450"/>
        <v/>
      </c>
      <c r="L93" s="87" t="str">
        <f t="shared" si="450"/>
        <v/>
      </c>
      <c r="M93" s="88" t="str">
        <f t="shared" si="446"/>
        <v/>
      </c>
      <c r="N93" s="89" t="str">
        <f t="shared" si="447"/>
        <v/>
      </c>
      <c r="O93" s="89" t="str">
        <f t="shared" si="448"/>
        <v/>
      </c>
      <c r="P93" s="90" t="str">
        <f t="array" ref="P93">IFERROR(INDEX($S$9:$NY$9,MATCH("P",S93:NY93,0)),IFERROR(INDEX($S$9:$NY$9,1,MATCH(J93+L93+1,($S$9:$NY$9&gt;=$F93)*(QUOTIENT($S$9:$NY$9-$F93,$G93)+1),0)),""))</f>
        <v/>
      </c>
      <c r="Q93" s="91" t="str">
        <f t="shared" ca="1" si="449"/>
        <v/>
      </c>
      <c r="R93" s="22"/>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row>
    <row r="94" spans="2:389" ht="25.2" customHeight="1" x14ac:dyDescent="0.25">
      <c r="B94" s="81" t="str">
        <f t="shared" si="443"/>
        <v/>
      </c>
      <c r="C94" s="35"/>
      <c r="D94" s="82" t="str">
        <f>IFERROR(VLOOKUP(C94,Tabla_Equipos[],2,FALSE),"")</f>
        <v/>
      </c>
      <c r="E94" s="46"/>
      <c r="F94" s="31"/>
      <c r="G94" s="28"/>
      <c r="H94" s="83" t="str">
        <f>IF(G94="","",IFERROR(VLOOKUP(G94,Tabla_Frecuencias[],2,FALSE),"Otra"))</f>
        <v/>
      </c>
      <c r="I94" s="84" t="str">
        <f t="array" ref="I94">IFERROR(SUM((($S$9:$NY$9&gt;=$F94)*(MOD($S$9:$NY$9-$F94,$G94)+1)=1)*1),"")</f>
        <v/>
      </c>
      <c r="J94" s="85" t="str">
        <f t="shared" si="450"/>
        <v/>
      </c>
      <c r="K94" s="86" t="str">
        <f t="shared" si="450"/>
        <v/>
      </c>
      <c r="L94" s="87" t="str">
        <f t="shared" si="450"/>
        <v/>
      </c>
      <c r="M94" s="88" t="str">
        <f t="shared" si="446"/>
        <v/>
      </c>
      <c r="N94" s="89" t="str">
        <f t="shared" si="447"/>
        <v/>
      </c>
      <c r="O94" s="89" t="str">
        <f t="shared" si="448"/>
        <v/>
      </c>
      <c r="P94" s="90" t="str">
        <f t="array" ref="P94">IFERROR(INDEX($S$9:$NY$9,MATCH("P",S94:NY94,0)),IFERROR(INDEX($S$9:$NY$9,1,MATCH(J94+L94+1,($S$9:$NY$9&gt;=$F94)*(QUOTIENT($S$9:$NY$9-$F94,$G94)+1),0)),""))</f>
        <v/>
      </c>
      <c r="Q94" s="91" t="str">
        <f t="shared" ca="1" si="449"/>
        <v/>
      </c>
      <c r="R94" s="22"/>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row>
    <row r="95" spans="2:389" ht="25.2" customHeight="1" x14ac:dyDescent="0.25">
      <c r="B95" s="81" t="str">
        <f t="shared" si="443"/>
        <v/>
      </c>
      <c r="C95" s="35"/>
      <c r="D95" s="82" t="str">
        <f>IFERROR(VLOOKUP(C95,Tabla_Equipos[],2,FALSE),"")</f>
        <v/>
      </c>
      <c r="E95" s="46"/>
      <c r="F95" s="31"/>
      <c r="G95" s="28"/>
      <c r="H95" s="83" t="str">
        <f>IF(G95="","",IFERROR(VLOOKUP(G95,Tabla_Frecuencias[],2,FALSE),"Otra"))</f>
        <v/>
      </c>
      <c r="I95" s="84" t="str">
        <f t="array" ref="I95">IFERROR(SUM((($S$9:$NY$9&gt;=$F95)*(MOD($S$9:$NY$9-$F95,$G95)+1)=1)*1),"")</f>
        <v/>
      </c>
      <c r="J95" s="85" t="str">
        <f t="shared" si="450"/>
        <v/>
      </c>
      <c r="K95" s="86" t="str">
        <f t="shared" si="450"/>
        <v/>
      </c>
      <c r="L95" s="87" t="str">
        <f t="shared" si="450"/>
        <v/>
      </c>
      <c r="M95" s="88" t="str">
        <f t="shared" si="446"/>
        <v/>
      </c>
      <c r="N95" s="89" t="str">
        <f t="shared" si="447"/>
        <v/>
      </c>
      <c r="O95" s="89" t="str">
        <f t="shared" si="448"/>
        <v/>
      </c>
      <c r="P95" s="90" t="str">
        <f t="array" ref="P95">IFERROR(INDEX($S$9:$NY$9,MATCH("P",S95:NY95,0)),IFERROR(INDEX($S$9:$NY$9,1,MATCH(J95+L95+1,($S$9:$NY$9&gt;=$F95)*(QUOTIENT($S$9:$NY$9-$F95,$G95)+1),0)),""))</f>
        <v/>
      </c>
      <c r="Q95" s="91" t="str">
        <f t="shared" ca="1" si="449"/>
        <v/>
      </c>
      <c r="R95" s="22"/>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row>
    <row r="96" spans="2:389" ht="25.2" customHeight="1" x14ac:dyDescent="0.25">
      <c r="B96" s="81" t="str">
        <f t="shared" si="443"/>
        <v/>
      </c>
      <c r="C96" s="35"/>
      <c r="D96" s="82" t="str">
        <f>IFERROR(VLOOKUP(C96,Tabla_Equipos[],2,FALSE),"")</f>
        <v/>
      </c>
      <c r="E96" s="46"/>
      <c r="F96" s="31"/>
      <c r="G96" s="28"/>
      <c r="H96" s="83" t="str">
        <f>IF(G96="","",IFERROR(VLOOKUP(G96,Tabla_Frecuencias[],2,FALSE),"Otra"))</f>
        <v/>
      </c>
      <c r="I96" s="84" t="str">
        <f t="array" ref="I96">IFERROR(SUM((($S$9:$NY$9&gt;=$F96)*(MOD($S$9:$NY$9-$F96,$G96)+1)=1)*1),"")</f>
        <v/>
      </c>
      <c r="J96" s="85" t="str">
        <f t="shared" si="450"/>
        <v/>
      </c>
      <c r="K96" s="86" t="str">
        <f t="shared" si="450"/>
        <v/>
      </c>
      <c r="L96" s="87" t="str">
        <f t="shared" si="450"/>
        <v/>
      </c>
      <c r="M96" s="88" t="str">
        <f t="shared" si="446"/>
        <v/>
      </c>
      <c r="N96" s="89" t="str">
        <f t="shared" si="447"/>
        <v/>
      </c>
      <c r="O96" s="89" t="str">
        <f t="shared" si="448"/>
        <v/>
      </c>
      <c r="P96" s="90" t="str">
        <f t="array" ref="P96">IFERROR(INDEX($S$9:$NY$9,MATCH("P",S96:NY96,0)),IFERROR(INDEX($S$9:$NY$9,1,MATCH(J96+L96+1,($S$9:$NY$9&gt;=$F96)*(QUOTIENT($S$9:$NY$9-$F96,$G96)+1),0)),""))</f>
        <v/>
      </c>
      <c r="Q96" s="91" t="str">
        <f t="shared" ca="1" si="449"/>
        <v/>
      </c>
      <c r="R96" s="22"/>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row>
    <row r="97" spans="2:389" ht="25.2" customHeight="1" x14ac:dyDescent="0.25">
      <c r="B97" s="81" t="str">
        <f t="shared" si="443"/>
        <v/>
      </c>
      <c r="C97" s="35"/>
      <c r="D97" s="82" t="str">
        <f>IFERROR(VLOOKUP(C97,Tabla_Equipos[],2,FALSE),"")</f>
        <v/>
      </c>
      <c r="E97" s="46"/>
      <c r="F97" s="31"/>
      <c r="G97" s="28"/>
      <c r="H97" s="83" t="str">
        <f>IF(G97="","",IFERROR(VLOOKUP(G97,Tabla_Frecuencias[],2,FALSE),"Otra"))</f>
        <v/>
      </c>
      <c r="I97" s="84" t="str">
        <f t="array" ref="I97">IFERROR(SUM((($S$9:$NY$9&gt;=$F97)*(MOD($S$9:$NY$9-$F97,$G97)+1)=1)*1),"")</f>
        <v/>
      </c>
      <c r="J97" s="85" t="str">
        <f t="shared" si="450"/>
        <v/>
      </c>
      <c r="K97" s="86" t="str">
        <f t="shared" si="450"/>
        <v/>
      </c>
      <c r="L97" s="87" t="str">
        <f t="shared" si="450"/>
        <v/>
      </c>
      <c r="M97" s="88" t="str">
        <f t="shared" si="446"/>
        <v/>
      </c>
      <c r="N97" s="89" t="str">
        <f t="shared" si="447"/>
        <v/>
      </c>
      <c r="O97" s="89" t="str">
        <f t="shared" si="448"/>
        <v/>
      </c>
      <c r="P97" s="90" t="str">
        <f t="array" ref="P97">IFERROR(INDEX($S$9:$NY$9,MATCH("P",S97:NY97,0)),IFERROR(INDEX($S$9:$NY$9,1,MATCH(J97+L97+1,($S$9:$NY$9&gt;=$F97)*(QUOTIENT($S$9:$NY$9-$F97,$G97)+1),0)),""))</f>
        <v/>
      </c>
      <c r="Q97" s="91" t="str">
        <f t="shared" ca="1" si="449"/>
        <v/>
      </c>
      <c r="R97" s="22"/>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row>
    <row r="98" spans="2:389" ht="25.2" customHeight="1" x14ac:dyDescent="0.25">
      <c r="B98" s="81" t="str">
        <f t="shared" si="443"/>
        <v/>
      </c>
      <c r="C98" s="35"/>
      <c r="D98" s="82" t="str">
        <f>IFERROR(VLOOKUP(C98,Tabla_Equipos[],2,FALSE),"")</f>
        <v/>
      </c>
      <c r="E98" s="46"/>
      <c r="F98" s="31"/>
      <c r="G98" s="28"/>
      <c r="H98" s="83" t="str">
        <f>IF(G98="","",IFERROR(VLOOKUP(G98,Tabla_Frecuencias[],2,FALSE),"Otra"))</f>
        <v/>
      </c>
      <c r="I98" s="84" t="str">
        <f t="array" ref="I98">IFERROR(SUM((($S$9:$NY$9&gt;=$F98)*(MOD($S$9:$NY$9-$F98,$G98)+1)=1)*1),"")</f>
        <v/>
      </c>
      <c r="J98" s="85" t="str">
        <f t="shared" si="450"/>
        <v/>
      </c>
      <c r="K98" s="86" t="str">
        <f t="shared" si="450"/>
        <v/>
      </c>
      <c r="L98" s="87" t="str">
        <f t="shared" si="450"/>
        <v/>
      </c>
      <c r="M98" s="88" t="str">
        <f t="shared" si="446"/>
        <v/>
      </c>
      <c r="N98" s="89" t="str">
        <f t="shared" si="447"/>
        <v/>
      </c>
      <c r="O98" s="89" t="str">
        <f t="shared" si="448"/>
        <v/>
      </c>
      <c r="P98" s="90" t="str">
        <f t="array" ref="P98">IFERROR(INDEX($S$9:$NY$9,MATCH("P",S98:NY98,0)),IFERROR(INDEX($S$9:$NY$9,1,MATCH(J98+L98+1,($S$9:$NY$9&gt;=$F98)*(QUOTIENT($S$9:$NY$9-$F98,$G98)+1),0)),""))</f>
        <v/>
      </c>
      <c r="Q98" s="91" t="str">
        <f t="shared" ca="1" si="449"/>
        <v/>
      </c>
      <c r="R98" s="22"/>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row>
    <row r="99" spans="2:389" ht="25.2" customHeight="1" x14ac:dyDescent="0.25">
      <c r="B99" s="81" t="str">
        <f t="shared" si="443"/>
        <v/>
      </c>
      <c r="C99" s="35"/>
      <c r="D99" s="82" t="str">
        <f>IFERROR(VLOOKUP(C99,Tabla_Equipos[],2,FALSE),"")</f>
        <v/>
      </c>
      <c r="E99" s="46"/>
      <c r="F99" s="31"/>
      <c r="G99" s="28"/>
      <c r="H99" s="83" t="str">
        <f>IF(G99="","",IFERROR(VLOOKUP(G99,Tabla_Frecuencias[],2,FALSE),"Otra"))</f>
        <v/>
      </c>
      <c r="I99" s="84" t="str">
        <f t="array" ref="I99">IFERROR(SUM((($S$9:$NY$9&gt;=$F99)*(MOD($S$9:$NY$9-$F99,$G99)+1)=1)*1),"")</f>
        <v/>
      </c>
      <c r="J99" s="85" t="str">
        <f t="shared" si="450"/>
        <v/>
      </c>
      <c r="K99" s="86" t="str">
        <f t="shared" si="450"/>
        <v/>
      </c>
      <c r="L99" s="87" t="str">
        <f t="shared" si="450"/>
        <v/>
      </c>
      <c r="M99" s="88" t="str">
        <f t="shared" si="446"/>
        <v/>
      </c>
      <c r="N99" s="89" t="str">
        <f t="shared" si="447"/>
        <v/>
      </c>
      <c r="O99" s="89" t="str">
        <f t="shared" si="448"/>
        <v/>
      </c>
      <c r="P99" s="90" t="str">
        <f t="array" ref="P99">IFERROR(INDEX($S$9:$NY$9,MATCH("P",S99:NY99,0)),IFERROR(INDEX($S$9:$NY$9,1,MATCH(J99+L99+1,($S$9:$NY$9&gt;=$F99)*(QUOTIENT($S$9:$NY$9-$F99,$G99)+1),0)),""))</f>
        <v/>
      </c>
      <c r="Q99" s="91" t="str">
        <f t="shared" ca="1" si="449"/>
        <v/>
      </c>
      <c r="R99" s="22"/>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row>
    <row r="100" spans="2:389" ht="25.2" customHeight="1" x14ac:dyDescent="0.25">
      <c r="B100" s="81" t="str">
        <f t="shared" si="443"/>
        <v/>
      </c>
      <c r="C100" s="35"/>
      <c r="D100" s="82" t="str">
        <f>IFERROR(VLOOKUP(C100,Tabla_Equipos[],2,FALSE),"")</f>
        <v/>
      </c>
      <c r="E100" s="46"/>
      <c r="F100" s="31"/>
      <c r="G100" s="28"/>
      <c r="H100" s="83" t="str">
        <f>IF(G100="","",IFERROR(VLOOKUP(G100,Tabla_Frecuencias[],2,FALSE),"Otra"))</f>
        <v/>
      </c>
      <c r="I100" s="84" t="str">
        <f t="array" ref="I100">IFERROR(SUM((($S$9:$NY$9&gt;=$F100)*(MOD($S$9:$NY$9-$F100,$G100)+1)=1)*1),"")</f>
        <v/>
      </c>
      <c r="J100" s="85" t="str">
        <f t="shared" si="450"/>
        <v/>
      </c>
      <c r="K100" s="86" t="str">
        <f t="shared" si="450"/>
        <v/>
      </c>
      <c r="L100" s="87" t="str">
        <f t="shared" si="450"/>
        <v/>
      </c>
      <c r="M100" s="88" t="str">
        <f t="shared" si="446"/>
        <v/>
      </c>
      <c r="N100" s="89" t="str">
        <f t="shared" si="447"/>
        <v/>
      </c>
      <c r="O100" s="89" t="str">
        <f t="shared" si="448"/>
        <v/>
      </c>
      <c r="P100" s="90" t="str">
        <f t="array" ref="P100">IFERROR(INDEX($S$9:$NY$9,MATCH("P",S100:NY100,0)),IFERROR(INDEX($S$9:$NY$9,1,MATCH(J100+L100+1,($S$9:$NY$9&gt;=$F100)*(QUOTIENT($S$9:$NY$9-$F100,$G100)+1),0)),""))</f>
        <v/>
      </c>
      <c r="Q100" s="91" t="str">
        <f t="shared" ca="1" si="449"/>
        <v/>
      </c>
      <c r="R100" s="22"/>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row>
  </sheetData>
  <sheetProtection algorithmName="SHA-512" hashValue="lgdyhf8eq5r+Errr2xalWhtahMH4X2Xixj9XFoLhH5EzsgHLxR1cJ2u2LOAcBTbhFiWlBwt9O6/UyidWB1X4lQ==" saltValue="0v9+iWCig1GOmgejYQPtbA==" spinCount="100000" selectLockedCells="1"/>
  <mergeCells count="118">
    <mergeCell ref="E5:E6"/>
    <mergeCell ref="F5:F6"/>
    <mergeCell ref="H3:J3"/>
    <mergeCell ref="H5:H6"/>
    <mergeCell ref="I5:J6"/>
    <mergeCell ref="I7:J7"/>
    <mergeCell ref="I4:J4"/>
    <mergeCell ref="MX8:ND8"/>
    <mergeCell ref="NE8:NK8"/>
    <mergeCell ref="KF8:KL8"/>
    <mergeCell ref="KM8:KS8"/>
    <mergeCell ref="KT8:KZ8"/>
    <mergeCell ref="LA8:LG8"/>
    <mergeCell ref="LH8:LN8"/>
    <mergeCell ref="IW8:JC8"/>
    <mergeCell ref="JD8:JJ8"/>
    <mergeCell ref="JK8:JQ8"/>
    <mergeCell ref="JR8:JX8"/>
    <mergeCell ref="JY8:KE8"/>
    <mergeCell ref="KF7:KL7"/>
    <mergeCell ref="KM7:KS7"/>
    <mergeCell ref="KT7:KZ7"/>
    <mergeCell ref="LA7:LG7"/>
    <mergeCell ref="LH7:LN7"/>
    <mergeCell ref="NL8:NR8"/>
    <mergeCell ref="NS8:NY8"/>
    <mergeCell ref="LO8:LU8"/>
    <mergeCell ref="LV8:MB8"/>
    <mergeCell ref="MC8:MI8"/>
    <mergeCell ref="MJ8:MP8"/>
    <mergeCell ref="MQ8:MW8"/>
    <mergeCell ref="MX7:ND7"/>
    <mergeCell ref="NE7:NK7"/>
    <mergeCell ref="NL7:NR7"/>
    <mergeCell ref="NS7:NY7"/>
    <mergeCell ref="LO7:LU7"/>
    <mergeCell ref="LV7:MB7"/>
    <mergeCell ref="MC7:MI7"/>
    <mergeCell ref="MJ7:MP7"/>
    <mergeCell ref="MQ7:MW7"/>
    <mergeCell ref="IW7:JC7"/>
    <mergeCell ref="JD7:JJ7"/>
    <mergeCell ref="JK7:JQ7"/>
    <mergeCell ref="JR7:JX7"/>
    <mergeCell ref="JY7:KE7"/>
    <mergeCell ref="HN8:HT8"/>
    <mergeCell ref="HU8:IA8"/>
    <mergeCell ref="IB8:IH8"/>
    <mergeCell ref="II8:IO8"/>
    <mergeCell ref="IP8:IV8"/>
    <mergeCell ref="IP7:IV7"/>
    <mergeCell ref="GE8:GK8"/>
    <mergeCell ref="GL8:GR8"/>
    <mergeCell ref="GS8:GY8"/>
    <mergeCell ref="GZ8:HF8"/>
    <mergeCell ref="HG8:HM8"/>
    <mergeCell ref="HN7:HT7"/>
    <mergeCell ref="HU7:IA7"/>
    <mergeCell ref="IB7:IH7"/>
    <mergeCell ref="II7:IO7"/>
    <mergeCell ref="GE7:GK7"/>
    <mergeCell ref="GL7:GR7"/>
    <mergeCell ref="GS7:GY7"/>
    <mergeCell ref="GZ7:HF7"/>
    <mergeCell ref="HG7:HM7"/>
    <mergeCell ref="FQ7:FW7"/>
    <mergeCell ref="FX7:GD7"/>
    <mergeCell ref="DM8:DS8"/>
    <mergeCell ref="DT8:DZ8"/>
    <mergeCell ref="EA8:EG8"/>
    <mergeCell ref="EH8:EN8"/>
    <mergeCell ref="EO8:EU8"/>
    <mergeCell ref="EV8:FB8"/>
    <mergeCell ref="FC8:FI8"/>
    <mergeCell ref="FJ8:FP8"/>
    <mergeCell ref="FQ8:FW8"/>
    <mergeCell ref="FX8:GD8"/>
    <mergeCell ref="EH7:EN7"/>
    <mergeCell ref="EO7:EU7"/>
    <mergeCell ref="EV7:FB7"/>
    <mergeCell ref="FC7:FI7"/>
    <mergeCell ref="FJ7:FP7"/>
    <mergeCell ref="DF7:DL7"/>
    <mergeCell ref="DF8:DL8"/>
    <mergeCell ref="DM7:DS7"/>
    <mergeCell ref="DT7:DZ7"/>
    <mergeCell ref="EA7:EG7"/>
    <mergeCell ref="CK7:CQ7"/>
    <mergeCell ref="CK8:CQ8"/>
    <mergeCell ref="CR7:CX7"/>
    <mergeCell ref="CR8:CX8"/>
    <mergeCell ref="CY7:DE7"/>
    <mergeCell ref="CY8:DE8"/>
    <mergeCell ref="I9:M9"/>
    <mergeCell ref="N9:O9"/>
    <mergeCell ref="CD7:CJ7"/>
    <mergeCell ref="BW8:CC8"/>
    <mergeCell ref="CD8:CJ8"/>
    <mergeCell ref="AN7:AT7"/>
    <mergeCell ref="AN8:AT8"/>
    <mergeCell ref="BP7:BV7"/>
    <mergeCell ref="BP8:BV8"/>
    <mergeCell ref="AU8:BA8"/>
    <mergeCell ref="BB7:BH7"/>
    <mergeCell ref="BB8:BH8"/>
    <mergeCell ref="AU7:BA7"/>
    <mergeCell ref="BW7:CC7"/>
    <mergeCell ref="BI8:BO8"/>
    <mergeCell ref="BI7:BO7"/>
    <mergeCell ref="S3:AD3"/>
    <mergeCell ref="Z7:AF7"/>
    <mergeCell ref="S7:Y7"/>
    <mergeCell ref="W4:AC4"/>
    <mergeCell ref="P9:Q9"/>
    <mergeCell ref="Z8:AF8"/>
    <mergeCell ref="S8:Y8"/>
    <mergeCell ref="AG7:AM7"/>
    <mergeCell ref="AG8:AM8"/>
  </mergeCells>
  <phoneticPr fontId="9" type="noConversion"/>
  <conditionalFormatting sqref="S9:CJ10">
    <cfRule type="expression" dxfId="33" priority="288">
      <formula>S$9=TODAY()</formula>
    </cfRule>
  </conditionalFormatting>
  <conditionalFormatting sqref="S9:CJ1048576">
    <cfRule type="expression" dxfId="32" priority="223">
      <formula>S$9=TODAY()</formula>
    </cfRule>
  </conditionalFormatting>
  <conditionalFormatting sqref="K7:L8 G8:M8">
    <cfRule type="dataBar" priority="227">
      <dataBar>
        <cfvo type="min"/>
        <cfvo type="max"/>
        <color theme="6" tint="0.39997558519241921"/>
      </dataBar>
      <extLst>
        <ext xmlns:x14="http://schemas.microsoft.com/office/spreadsheetml/2009/9/main" uri="{B025F937-C7B1-47D3-B67F-A62EFF666E3E}">
          <x14:id>{FEFB4B67-AFF2-4983-82C5-11AC8E9B0E0E}</x14:id>
        </ext>
      </extLst>
    </cfRule>
  </conditionalFormatting>
  <conditionalFormatting sqref="AY5:BM5">
    <cfRule type="dataBar" priority="222">
      <dataBar>
        <cfvo type="num" val="0"/>
        <cfvo type="num" val="1"/>
        <color theme="6" tint="0.39997558519241921"/>
      </dataBar>
      <extLst>
        <ext xmlns:x14="http://schemas.microsoft.com/office/spreadsheetml/2009/9/main" uri="{B025F937-C7B1-47D3-B67F-A62EFF666E3E}">
          <x14:id>{A23F4207-D86A-4365-802F-EC3667A0CBA4}</x14:id>
        </ext>
      </extLst>
    </cfRule>
  </conditionalFormatting>
  <conditionalFormatting sqref="CK9:CQ10">
    <cfRule type="expression" dxfId="31" priority="204">
      <formula>CK$9=TODAY()</formula>
    </cfRule>
  </conditionalFormatting>
  <conditionalFormatting sqref="CR9:CX10">
    <cfRule type="expression" dxfId="30" priority="196">
      <formula>CR$9=TODAY()</formula>
    </cfRule>
  </conditionalFormatting>
  <conditionalFormatting sqref="CY9:DE10">
    <cfRule type="expression" dxfId="29" priority="188">
      <formula>CY$9=TODAY()</formula>
    </cfRule>
  </conditionalFormatting>
  <conditionalFormatting sqref="DF9:DL10">
    <cfRule type="expression" dxfId="28" priority="180">
      <formula>DF$9=TODAY()</formula>
    </cfRule>
  </conditionalFormatting>
  <conditionalFormatting sqref="DM9:FB10">
    <cfRule type="expression" dxfId="27" priority="172">
      <formula>DM$9=TODAY()</formula>
    </cfRule>
  </conditionalFormatting>
  <conditionalFormatting sqref="DQ5:EE5">
    <cfRule type="dataBar" priority="166">
      <dataBar>
        <cfvo type="num" val="0"/>
        <cfvo type="num" val="1"/>
        <color theme="6" tint="0.39997558519241921"/>
      </dataBar>
      <extLst>
        <ext xmlns:x14="http://schemas.microsoft.com/office/spreadsheetml/2009/9/main" uri="{B025F937-C7B1-47D3-B67F-A62EFF666E3E}">
          <x14:id>{38AE9E63-284A-4AF9-8FE1-BE6429DE304E}</x14:id>
        </ext>
      </extLst>
    </cfRule>
  </conditionalFormatting>
  <conditionalFormatting sqref="FC9:FI10">
    <cfRule type="expression" dxfId="26" priority="163">
      <formula>FC$9=TODAY()</formula>
    </cfRule>
  </conditionalFormatting>
  <conditionalFormatting sqref="FJ9:FP10">
    <cfRule type="expression" dxfId="25" priority="155">
      <formula>FJ$9=TODAY()</formula>
    </cfRule>
  </conditionalFormatting>
  <conditionalFormatting sqref="FQ9:FW10">
    <cfRule type="expression" dxfId="24" priority="147">
      <formula>FQ$9=TODAY()</formula>
    </cfRule>
  </conditionalFormatting>
  <conditionalFormatting sqref="FX9:GD10">
    <cfRule type="expression" dxfId="23" priority="139">
      <formula>FX$9=TODAY()</formula>
    </cfRule>
  </conditionalFormatting>
  <conditionalFormatting sqref="GE9:HT10">
    <cfRule type="expression" dxfId="22" priority="131">
      <formula>GE$9=TODAY()</formula>
    </cfRule>
  </conditionalFormatting>
  <conditionalFormatting sqref="GI5:GW5">
    <cfRule type="dataBar" priority="125">
      <dataBar>
        <cfvo type="num" val="0"/>
        <cfvo type="num" val="1"/>
        <color theme="6" tint="0.39997558519241921"/>
      </dataBar>
      <extLst>
        <ext xmlns:x14="http://schemas.microsoft.com/office/spreadsheetml/2009/9/main" uri="{B025F937-C7B1-47D3-B67F-A62EFF666E3E}">
          <x14:id>{7A4B7870-A9CE-406E-96B8-C3B94EC8541B}</x14:id>
        </ext>
      </extLst>
    </cfRule>
  </conditionalFormatting>
  <conditionalFormatting sqref="HU9:IA10">
    <cfRule type="expression" dxfId="21" priority="122">
      <formula>HU$9=TODAY()</formula>
    </cfRule>
  </conditionalFormatting>
  <conditionalFormatting sqref="IB9:IH10">
    <cfRule type="expression" dxfId="20" priority="114">
      <formula>IB$9=TODAY()</formula>
    </cfRule>
  </conditionalFormatting>
  <conditionalFormatting sqref="II9:IO10">
    <cfRule type="expression" dxfId="19" priority="106">
      <formula>II$9=TODAY()</formula>
    </cfRule>
  </conditionalFormatting>
  <conditionalFormatting sqref="IP9:IV10">
    <cfRule type="expression" dxfId="18" priority="98">
      <formula>IP$9=TODAY()</formula>
    </cfRule>
  </conditionalFormatting>
  <conditionalFormatting sqref="IW9:KL10">
    <cfRule type="expression" dxfId="17" priority="90">
      <formula>IW$9=TODAY()</formula>
    </cfRule>
  </conditionalFormatting>
  <conditionalFormatting sqref="JA5:JO5">
    <cfRule type="dataBar" priority="84">
      <dataBar>
        <cfvo type="num" val="0"/>
        <cfvo type="num" val="1"/>
        <color theme="6" tint="0.39997558519241921"/>
      </dataBar>
      <extLst>
        <ext xmlns:x14="http://schemas.microsoft.com/office/spreadsheetml/2009/9/main" uri="{B025F937-C7B1-47D3-B67F-A62EFF666E3E}">
          <x14:id>{3C84BF56-848F-446C-B9FE-CD64C5162A12}</x14:id>
        </ext>
      </extLst>
    </cfRule>
  </conditionalFormatting>
  <conditionalFormatting sqref="KM9:KS10">
    <cfRule type="expression" dxfId="16" priority="81">
      <formula>KM$9=TODAY()</formula>
    </cfRule>
  </conditionalFormatting>
  <conditionalFormatting sqref="KT9:KZ10">
    <cfRule type="expression" dxfId="15" priority="73">
      <formula>KT$9=TODAY()</formula>
    </cfRule>
  </conditionalFormatting>
  <conditionalFormatting sqref="LA9:LG10">
    <cfRule type="expression" dxfId="14" priority="65">
      <formula>LA$9=TODAY()</formula>
    </cfRule>
  </conditionalFormatting>
  <conditionalFormatting sqref="LH9:LN10">
    <cfRule type="expression" dxfId="13" priority="57">
      <formula>LH$9=TODAY()</formula>
    </cfRule>
  </conditionalFormatting>
  <conditionalFormatting sqref="LO9:ND10">
    <cfRule type="expression" dxfId="12" priority="49">
      <formula>LO$9=TODAY()</formula>
    </cfRule>
  </conditionalFormatting>
  <conditionalFormatting sqref="LS5:MG5">
    <cfRule type="dataBar" priority="43">
      <dataBar>
        <cfvo type="num" val="0"/>
        <cfvo type="num" val="1"/>
        <color theme="6" tint="0.39997558519241921"/>
      </dataBar>
      <extLst>
        <ext xmlns:x14="http://schemas.microsoft.com/office/spreadsheetml/2009/9/main" uri="{B025F937-C7B1-47D3-B67F-A62EFF666E3E}">
          <x14:id>{059F702E-213E-4026-B942-B8FBBBC54F85}</x14:id>
        </ext>
      </extLst>
    </cfRule>
  </conditionalFormatting>
  <conditionalFormatting sqref="NE9:NK10">
    <cfRule type="expression" dxfId="11" priority="40">
      <formula>NE$9=TODAY()</formula>
    </cfRule>
  </conditionalFormatting>
  <conditionalFormatting sqref="NL9:NR10">
    <cfRule type="expression" dxfId="10" priority="32">
      <formula>NL$9=TODAY()</formula>
    </cfRule>
  </conditionalFormatting>
  <conditionalFormatting sqref="NS9:NY10">
    <cfRule type="expression" dxfId="9" priority="24">
      <formula>NS$9=TODAY()</formula>
    </cfRule>
  </conditionalFormatting>
  <conditionalFormatting sqref="S11:NY1048576">
    <cfRule type="cellIs" dxfId="8" priority="6" operator="equal">
      <formula>"N"</formula>
    </cfRule>
    <cfRule type="cellIs" dxfId="7" priority="7" operator="equal">
      <formula>"P"</formula>
    </cfRule>
    <cfRule type="cellIs" dxfId="6" priority="8" operator="equal">
      <formula>"R"</formula>
    </cfRule>
    <cfRule type="cellIs" dxfId="5" priority="9" operator="equal">
      <formula>"E"</formula>
    </cfRule>
    <cfRule type="expression" dxfId="4" priority="10">
      <formula>(S$9&gt;=$F11)*(MOD(S$9-$F11,$G11)+1)=1</formula>
    </cfRule>
  </conditionalFormatting>
  <conditionalFormatting sqref="P11:Q100">
    <cfRule type="expression" dxfId="3" priority="5">
      <formula>$Q11&lt;=INT($G11/2)</formula>
    </cfRule>
  </conditionalFormatting>
  <conditionalFormatting sqref="N11:N100">
    <cfRule type="iconSet" priority="2">
      <iconSet>
        <cfvo type="percent" val="0"/>
        <cfvo type="num" val="$H$5"/>
        <cfvo type="num" val="$H$7"/>
      </iconSet>
    </cfRule>
  </conditionalFormatting>
  <conditionalFormatting sqref="O11:O100">
    <cfRule type="iconSet" priority="1">
      <iconSet>
        <cfvo type="percent" val="0"/>
        <cfvo type="num" val="$I$5"/>
        <cfvo type="num" val="$I$7"/>
      </iconSet>
    </cfRule>
  </conditionalFormatting>
  <dataValidations count="2">
    <dataValidation type="list" allowBlank="1" showInputMessage="1" showErrorMessage="1" errorTitle="ERROR" error="ESCOGER DE LA LISTA:_x000a_E = EJECUTADO_x000a_R = REPROGRAMADO_x000a_N = NO EJECUTADO_x000a_P = PENDIENTE" sqref="S11:NY100" xr:uid="{A074905B-E1DD-48B0-94F4-36D4C9488A29}">
      <formula1>"E,R,N,P"</formula1>
    </dataValidation>
    <dataValidation type="list" allowBlank="1" showInputMessage="1" showErrorMessage="1" sqref="C11:C100" xr:uid="{A472EBD0-47BD-47C2-B6C7-E4B9DBD4DE2F}">
      <formula1>Lista_codigos</formula1>
    </dataValidation>
  </dataValidations>
  <pageMargins left="0.25" right="0.25" top="0.5" bottom="0.5" header="0.5" footer="0.25"/>
  <pageSetup scale="42"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239" r:id="rId4" name="Spinner 47">
              <controlPr defaultSize="0" autoPict="0">
                <anchor moveWithCells="1" sizeWithCells="1">
                  <from>
                    <xdr:col>19</xdr:col>
                    <xdr:colOff>15240</xdr:colOff>
                    <xdr:row>3</xdr:row>
                    <xdr:rowOff>7620</xdr:rowOff>
                  </from>
                  <to>
                    <xdr:col>21</xdr:col>
                    <xdr:colOff>91440</xdr:colOff>
                    <xdr:row>4</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FEFB4B67-AFF2-4983-82C5-11AC8E9B0E0E}">
            <x14:dataBar minLength="0" maxLength="100" border="1" negativeBarBorderColorSameAsPositive="0">
              <x14:cfvo type="autoMin"/>
              <x14:cfvo type="autoMax"/>
              <x14:borderColor theme="6"/>
              <x14:negativeFillColor rgb="FFFF0000"/>
              <x14:negativeBorderColor rgb="FFFF0000"/>
              <x14:axisColor rgb="FF000000"/>
            </x14:dataBar>
          </x14:cfRule>
          <xm:sqref>K7:L8 G8:M8</xm:sqref>
        </x14:conditionalFormatting>
        <x14:conditionalFormatting xmlns:xm="http://schemas.microsoft.com/office/excel/2006/main">
          <x14:cfRule type="dataBar" id="{A23F4207-D86A-4365-802F-EC3667A0CBA4}">
            <x14:dataBar minLength="0" maxLength="100" gradient="0">
              <x14:cfvo type="num">
                <xm:f>0</xm:f>
              </x14:cfvo>
              <x14:cfvo type="num">
                <xm:f>1</xm:f>
              </x14:cfvo>
              <x14:negativeFillColor rgb="FFFF0000"/>
              <x14:axisColor rgb="FF000000"/>
            </x14:dataBar>
          </x14:cfRule>
          <xm:sqref>AY5:BM5</xm:sqref>
        </x14:conditionalFormatting>
        <x14:conditionalFormatting xmlns:xm="http://schemas.microsoft.com/office/excel/2006/main">
          <x14:cfRule type="dataBar" id="{38AE9E63-284A-4AF9-8FE1-BE6429DE304E}">
            <x14:dataBar minLength="0" maxLength="100" gradient="0">
              <x14:cfvo type="num">
                <xm:f>0</xm:f>
              </x14:cfvo>
              <x14:cfvo type="num">
                <xm:f>1</xm:f>
              </x14:cfvo>
              <x14:negativeFillColor rgb="FFFF0000"/>
              <x14:axisColor rgb="FF000000"/>
            </x14:dataBar>
          </x14:cfRule>
          <xm:sqref>DQ5:EE5</xm:sqref>
        </x14:conditionalFormatting>
        <x14:conditionalFormatting xmlns:xm="http://schemas.microsoft.com/office/excel/2006/main">
          <x14:cfRule type="dataBar" id="{7A4B7870-A9CE-406E-96B8-C3B94EC8541B}">
            <x14:dataBar minLength="0" maxLength="100" gradient="0">
              <x14:cfvo type="num">
                <xm:f>0</xm:f>
              </x14:cfvo>
              <x14:cfvo type="num">
                <xm:f>1</xm:f>
              </x14:cfvo>
              <x14:negativeFillColor rgb="FFFF0000"/>
              <x14:axisColor rgb="FF000000"/>
            </x14:dataBar>
          </x14:cfRule>
          <xm:sqref>GI5:GW5</xm:sqref>
        </x14:conditionalFormatting>
        <x14:conditionalFormatting xmlns:xm="http://schemas.microsoft.com/office/excel/2006/main">
          <x14:cfRule type="dataBar" id="{3C84BF56-848F-446C-B9FE-CD64C5162A12}">
            <x14:dataBar minLength="0" maxLength="100" gradient="0">
              <x14:cfvo type="num">
                <xm:f>0</xm:f>
              </x14:cfvo>
              <x14:cfvo type="num">
                <xm:f>1</xm:f>
              </x14:cfvo>
              <x14:negativeFillColor rgb="FFFF0000"/>
              <x14:axisColor rgb="FF000000"/>
            </x14:dataBar>
          </x14:cfRule>
          <xm:sqref>JA5:JO5</xm:sqref>
        </x14:conditionalFormatting>
        <x14:conditionalFormatting xmlns:xm="http://schemas.microsoft.com/office/excel/2006/main">
          <x14:cfRule type="dataBar" id="{059F702E-213E-4026-B942-B8FBBBC54F85}">
            <x14:dataBar minLength="0" maxLength="100" gradient="0">
              <x14:cfvo type="num">
                <xm:f>0</xm:f>
              </x14:cfvo>
              <x14:cfvo type="num">
                <xm:f>1</xm:f>
              </x14:cfvo>
              <x14:negativeFillColor rgb="FFFF0000"/>
              <x14:axisColor rgb="FF000000"/>
            </x14:dataBar>
          </x14:cfRule>
          <xm:sqref>LS5:MG5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FCA26-0907-4954-87EC-48ADDB69264D}">
  <sheetPr codeName="Hoja2">
    <tabColor theme="5"/>
    <pageSetUpPr fitToPage="1"/>
  </sheetPr>
  <dimension ref="A1:O15"/>
  <sheetViews>
    <sheetView showGridLines="0" showRowColHeaders="0" zoomScale="110" zoomScaleNormal="110" workbookViewId="0">
      <selection activeCell="G17" sqref="G17"/>
    </sheetView>
  </sheetViews>
  <sheetFormatPr baseColWidth="10" defaultColWidth="12.6640625" defaultRowHeight="25.2" customHeight="1" x14ac:dyDescent="0.25"/>
  <cols>
    <col min="1" max="1" width="4.88671875" style="115" customWidth="1"/>
    <col min="2" max="2" width="33.6640625" style="114" customWidth="1"/>
    <col min="3" max="3" width="11.5546875" style="101" customWidth="1"/>
    <col min="4" max="4" width="5.6640625" style="101" customWidth="1"/>
    <col min="5" max="5" width="15" style="121" customWidth="1"/>
    <col min="6" max="10" width="12" style="121" customWidth="1"/>
    <col min="11" max="15" width="12" style="101" customWidth="1"/>
    <col min="16" max="16384" width="12.6640625" style="101"/>
  </cols>
  <sheetData>
    <row r="1" spans="1:15" s="98" customFormat="1" ht="32.4" x14ac:dyDescent="0.25">
      <c r="A1" s="96"/>
      <c r="B1" s="97" t="s">
        <v>112</v>
      </c>
    </row>
    <row r="2" spans="1:15" ht="16.8" customHeight="1" x14ac:dyDescent="0.25">
      <c r="A2" s="113"/>
      <c r="E2" s="101"/>
      <c r="F2" s="101"/>
      <c r="G2" s="101"/>
      <c r="H2" s="101"/>
      <c r="I2" s="101"/>
      <c r="J2" s="101"/>
    </row>
    <row r="3" spans="1:15" ht="25.2" customHeight="1" x14ac:dyDescent="0.25">
      <c r="B3" s="99" t="s">
        <v>52</v>
      </c>
      <c r="C3" s="79">
        <v>19557</v>
      </c>
      <c r="E3" s="116"/>
      <c r="F3" s="117"/>
      <c r="G3" s="117"/>
      <c r="H3" s="117"/>
      <c r="I3" s="117"/>
      <c r="J3" s="117"/>
      <c r="K3" s="118"/>
      <c r="L3" s="118"/>
      <c r="M3" s="118"/>
      <c r="N3" s="118"/>
      <c r="O3" s="119"/>
    </row>
    <row r="4" spans="1:15" ht="25.2" customHeight="1" x14ac:dyDescent="0.25">
      <c r="B4" s="170" t="str">
        <f>IFERROR(VLOOKUP(C3,Tabla_Equipos[],2,FALSE),"Todos los Equipos")</f>
        <v>Planta Electrica (Grupo Electrógeno)</v>
      </c>
      <c r="C4" s="170"/>
      <c r="E4" s="120"/>
      <c r="O4" s="122"/>
    </row>
    <row r="5" spans="1:15" ht="25.2" customHeight="1" x14ac:dyDescent="0.25">
      <c r="E5" s="120"/>
      <c r="O5" s="122"/>
    </row>
    <row r="6" spans="1:15" ht="25.2" customHeight="1" x14ac:dyDescent="0.25">
      <c r="E6" s="120"/>
      <c r="O6" s="122"/>
    </row>
    <row r="7" spans="1:15" ht="25.2" customHeight="1" x14ac:dyDescent="0.25">
      <c r="E7" s="120"/>
      <c r="O7" s="122"/>
    </row>
    <row r="8" spans="1:15" ht="25.2" customHeight="1" x14ac:dyDescent="0.25">
      <c r="E8" s="120"/>
      <c r="O8" s="122"/>
    </row>
    <row r="9" spans="1:15" ht="25.2" customHeight="1" x14ac:dyDescent="0.25">
      <c r="E9" s="123"/>
      <c r="F9" s="124" t="str">
        <f>"Semana "&amp;'Calculos Semana'!$D$2+COLUMN(A1)-1</f>
        <v>Semana 1</v>
      </c>
      <c r="G9" s="124" t="str">
        <f>"Semana "&amp;'Calculos Semana'!$D$2+COLUMN(B1)-1</f>
        <v>Semana 2</v>
      </c>
      <c r="H9" s="124" t="str">
        <f>"Semana "&amp;'Calculos Semana'!$D$2+COLUMN(C1)-1</f>
        <v>Semana 3</v>
      </c>
      <c r="I9" s="124" t="str">
        <f>"Semana "&amp;'Calculos Semana'!$D$2+COLUMN(D1)-1</f>
        <v>Semana 4</v>
      </c>
      <c r="J9" s="124" t="str">
        <f>"Semana "&amp;'Calculos Semana'!$D$2+COLUMN(E1)-1</f>
        <v>Semana 5</v>
      </c>
      <c r="K9" s="124" t="str">
        <f>"Semana "&amp;'Calculos Semana'!$D$2+COLUMN(F1)-1</f>
        <v>Semana 6</v>
      </c>
      <c r="L9" s="124" t="str">
        <f>"Semana "&amp;'Calculos Semana'!$D$2+COLUMN(G1)-1</f>
        <v>Semana 7</v>
      </c>
      <c r="M9" s="124" t="str">
        <f>"Semana "&amp;'Calculos Semana'!$D$2+COLUMN(H1)-1</f>
        <v>Semana 8</v>
      </c>
      <c r="N9" s="124" t="str">
        <f>"Semana "&amp;'Calculos Semana'!$D$2+COLUMN(I1)-1</f>
        <v>Semana 9</v>
      </c>
      <c r="O9" s="125" t="str">
        <f>"Semana "&amp;'Calculos Semana'!$D$2+COLUMN(J1)-1</f>
        <v>Semana 10</v>
      </c>
    </row>
    <row r="10" spans="1:15" ht="30.6" customHeight="1" x14ac:dyDescent="0.25">
      <c r="E10" s="126"/>
      <c r="F10" s="127"/>
      <c r="G10" s="127"/>
      <c r="H10" s="127"/>
      <c r="I10" s="127"/>
      <c r="J10" s="127"/>
      <c r="K10" s="128"/>
      <c r="L10" s="128"/>
      <c r="M10" s="128"/>
      <c r="N10" s="128"/>
      <c r="O10" s="129"/>
    </row>
    <row r="11" spans="1:15" ht="25.2" customHeight="1" x14ac:dyDescent="0.25">
      <c r="A11" s="100" t="str">
        <f>REPT(" ",8)&amp;COUNTA($B$16:$B$9915)</f>
        <v xml:space="preserve">        0</v>
      </c>
      <c r="B11" s="75" t="s">
        <v>43</v>
      </c>
      <c r="C11" s="72">
        <f>SUMIF(Programa!$C$11:$C$10000,IF($C$3="Todos","*",$C$3),Programa!$I$11:$I$10000)</f>
        <v>116</v>
      </c>
      <c r="E11" s="102" t="s">
        <v>50</v>
      </c>
      <c r="F11" s="130">
        <f ca="1">IFERROR(F12/(F12+F14),NA())</f>
        <v>1</v>
      </c>
      <c r="G11" s="130" t="e">
        <f t="shared" ref="G11:O11" ca="1" si="0">IFERROR(G12/(G12+G14),NA())</f>
        <v>#N/A</v>
      </c>
      <c r="H11" s="130">
        <f t="shared" ca="1" si="0"/>
        <v>1</v>
      </c>
      <c r="I11" s="130" t="e">
        <f t="shared" ca="1" si="0"/>
        <v>#N/A</v>
      </c>
      <c r="J11" s="130" t="e">
        <f t="shared" ca="1" si="0"/>
        <v>#N/A</v>
      </c>
      <c r="K11" s="130" t="e">
        <f t="shared" ca="1" si="0"/>
        <v>#N/A</v>
      </c>
      <c r="L11" s="130" t="e">
        <f t="shared" ca="1" si="0"/>
        <v>#N/A</v>
      </c>
      <c r="M11" s="130" t="e">
        <f t="shared" ca="1" si="0"/>
        <v>#N/A</v>
      </c>
      <c r="N11" s="130" t="e">
        <f t="shared" ca="1" si="0"/>
        <v>#N/A</v>
      </c>
      <c r="O11" s="130" t="e">
        <f t="shared" ca="1" si="0"/>
        <v>#N/A</v>
      </c>
    </row>
    <row r="12" spans="1:15" ht="25.2" customHeight="1" x14ac:dyDescent="0.25">
      <c r="A12" s="103" t="str" cm="1">
        <f t="array" ref="A12">REPT(" ",8)&amp;COUNT(IF(_xlfn.UNIQUE(#REF!)&lt;&gt;"",0))</f>
        <v xml:space="preserve">        0</v>
      </c>
      <c r="B12" s="76" t="s">
        <v>44</v>
      </c>
      <c r="C12" s="73">
        <f>SUMIF(Programa!$C$11:$C$10000,IF($C$3="Todos","*",$C$3),Programa!$J$11:$J$10000)</f>
        <v>7</v>
      </c>
      <c r="D12" s="104"/>
      <c r="E12" s="105" t="s">
        <v>6</v>
      </c>
      <c r="F12" s="106">
        <f ca="1">OFFSET('Calculos Semana'!$C$3,MATCH(Informe!$E12,'Calculos Semana'!$C$4:$C$6,0),MATCH(F$9,'Calculos Semana'!$D$3:$BD$3,0))</f>
        <v>5</v>
      </c>
      <c r="G12" s="106">
        <f ca="1">OFFSET('Calculos Semana'!$C$3,MATCH(Informe!$E12,'Calculos Semana'!$C$4:$C$6,0),MATCH(G$9,'Calculos Semana'!$D$3:$BD$3,0))</f>
        <v>0</v>
      </c>
      <c r="H12" s="106">
        <f ca="1">OFFSET('Calculos Semana'!$C$3,MATCH(Informe!$E12,'Calculos Semana'!$C$4:$C$6,0),MATCH(H$9,'Calculos Semana'!$D$3:$BD$3,0))</f>
        <v>2</v>
      </c>
      <c r="I12" s="106">
        <f ca="1">OFFSET('Calculos Semana'!$C$3,MATCH(Informe!$E12,'Calculos Semana'!$C$4:$C$6,0),MATCH(I$9,'Calculos Semana'!$D$3:$BD$3,0))</f>
        <v>0</v>
      </c>
      <c r="J12" s="106">
        <f ca="1">OFFSET('Calculos Semana'!$C$3,MATCH(Informe!$E12,'Calculos Semana'!$C$4:$C$6,0),MATCH(J$9,'Calculos Semana'!$D$3:$BD$3,0))</f>
        <v>0</v>
      </c>
      <c r="K12" s="106">
        <f ca="1">OFFSET('Calculos Semana'!$C$3,MATCH(Informe!$E12,'Calculos Semana'!$C$4:$C$6,0),MATCH(K$9,'Calculos Semana'!$D$3:$BD$3,0))</f>
        <v>0</v>
      </c>
      <c r="L12" s="106">
        <f ca="1">OFFSET('Calculos Semana'!$C$3,MATCH(Informe!$E12,'Calculos Semana'!$C$4:$C$6,0),MATCH(L$9,'Calculos Semana'!$D$3:$BD$3,0))</f>
        <v>0</v>
      </c>
      <c r="M12" s="106">
        <f ca="1">OFFSET('Calculos Semana'!$C$3,MATCH(Informe!$E12,'Calculos Semana'!$C$4:$C$6,0),MATCH(M$9,'Calculos Semana'!$D$3:$BD$3,0))</f>
        <v>0</v>
      </c>
      <c r="N12" s="106">
        <f ca="1">OFFSET('Calculos Semana'!$C$3,MATCH(Informe!$E12,'Calculos Semana'!$C$4:$C$6,0),MATCH(N$9,'Calculos Semana'!$D$3:$BD$3,0))</f>
        <v>0</v>
      </c>
      <c r="O12" s="106">
        <f ca="1">OFFSET('Calculos Semana'!$C$3,MATCH(Informe!$E12,'Calculos Semana'!$C$4:$C$6,0),MATCH(O$9,'Calculos Semana'!$D$3:$BD$3,0))</f>
        <v>0</v>
      </c>
    </row>
    <row r="13" spans="1:15" ht="25.2" customHeight="1" x14ac:dyDescent="0.25">
      <c r="A13" s="101"/>
      <c r="B13" s="107" t="s">
        <v>45</v>
      </c>
      <c r="C13" s="80">
        <f>SUMIF(Programa!$C$11:$C$10000,IF($C$3="Todos","*",$C$3),Programa!$K$11:$K$10000)</f>
        <v>0</v>
      </c>
      <c r="E13" s="108" t="s">
        <v>7</v>
      </c>
      <c r="F13" s="109">
        <f ca="1">OFFSET('Calculos Semana'!$C$3,MATCH(Informe!$E13,'Calculos Semana'!$C$4:$C$6,0),MATCH(F$9,'Calculos Semana'!$D$3:$BD$3,0))</f>
        <v>0</v>
      </c>
      <c r="G13" s="109">
        <f ca="1">OFFSET('Calculos Semana'!$C$3,MATCH(Informe!$E13,'Calculos Semana'!$C$4:$C$6,0),MATCH(G$9,'Calculos Semana'!$D$3:$BD$3,0))</f>
        <v>0</v>
      </c>
      <c r="H13" s="109">
        <f ca="1">OFFSET('Calculos Semana'!$C$3,MATCH(Informe!$E13,'Calculos Semana'!$C$4:$C$6,0),MATCH(H$9,'Calculos Semana'!$D$3:$BD$3,0))</f>
        <v>0</v>
      </c>
      <c r="I13" s="109">
        <f ca="1">OFFSET('Calculos Semana'!$C$3,MATCH(Informe!$E13,'Calculos Semana'!$C$4:$C$6,0),MATCH(I$9,'Calculos Semana'!$D$3:$BD$3,0))</f>
        <v>0</v>
      </c>
      <c r="J13" s="109">
        <f ca="1">OFFSET('Calculos Semana'!$C$3,MATCH(Informe!$E13,'Calculos Semana'!$C$4:$C$6,0),MATCH(J$9,'Calculos Semana'!$D$3:$BD$3,0))</f>
        <v>0</v>
      </c>
      <c r="K13" s="109">
        <f ca="1">OFFSET('Calculos Semana'!$C$3,MATCH(Informe!$E13,'Calculos Semana'!$C$4:$C$6,0),MATCH(K$9,'Calculos Semana'!$D$3:$BD$3,0))</f>
        <v>0</v>
      </c>
      <c r="L13" s="109">
        <f ca="1">OFFSET('Calculos Semana'!$C$3,MATCH(Informe!$E13,'Calculos Semana'!$C$4:$C$6,0),MATCH(L$9,'Calculos Semana'!$D$3:$BD$3,0))</f>
        <v>0</v>
      </c>
      <c r="M13" s="109">
        <f ca="1">OFFSET('Calculos Semana'!$C$3,MATCH(Informe!$E13,'Calculos Semana'!$C$4:$C$6,0),MATCH(M$9,'Calculos Semana'!$D$3:$BD$3,0))</f>
        <v>0</v>
      </c>
      <c r="N13" s="109">
        <f ca="1">OFFSET('Calculos Semana'!$C$3,MATCH(Informe!$E13,'Calculos Semana'!$C$4:$C$6,0),MATCH(N$9,'Calculos Semana'!$D$3:$BD$3,0))</f>
        <v>0</v>
      </c>
      <c r="O13" s="109">
        <f ca="1">OFFSET('Calculos Semana'!$C$3,MATCH(Informe!$E13,'Calculos Semana'!$C$4:$C$6,0),MATCH(O$9,'Calculos Semana'!$D$3:$BD$3,0))</f>
        <v>0</v>
      </c>
    </row>
    <row r="14" spans="1:15" ht="25.2" customHeight="1" x14ac:dyDescent="0.25">
      <c r="A14" s="101"/>
      <c r="B14" s="77" t="s">
        <v>46</v>
      </c>
      <c r="C14" s="74">
        <f>SUMIF(Programa!$C$11:$C$10000,IF($C$3="Todos","*",$C$3),Programa!$L$11:$L$10000)</f>
        <v>0</v>
      </c>
      <c r="E14" s="110" t="s">
        <v>26</v>
      </c>
      <c r="F14" s="111">
        <f ca="1">OFFSET('Calculos Semana'!$C$3,MATCH(Informe!$E14,'Calculos Semana'!$C$4:$C$6,0),MATCH(F$9,'Calculos Semana'!$D$3:$BD$3,0))</f>
        <v>0</v>
      </c>
      <c r="G14" s="111">
        <f ca="1">OFFSET('Calculos Semana'!$C$3,MATCH(Informe!$E14,'Calculos Semana'!$C$4:$C$6,0),MATCH(G$9,'Calculos Semana'!$D$3:$BD$3,0))</f>
        <v>0</v>
      </c>
      <c r="H14" s="111">
        <f ca="1">OFFSET('Calculos Semana'!$C$3,MATCH(Informe!$E14,'Calculos Semana'!$C$4:$C$6,0),MATCH(H$9,'Calculos Semana'!$D$3:$BD$3,0))</f>
        <v>0</v>
      </c>
      <c r="I14" s="111">
        <f ca="1">OFFSET('Calculos Semana'!$C$3,MATCH(Informe!$E14,'Calculos Semana'!$C$4:$C$6,0),MATCH(I$9,'Calculos Semana'!$D$3:$BD$3,0))</f>
        <v>0</v>
      </c>
      <c r="J14" s="111">
        <f ca="1">OFFSET('Calculos Semana'!$C$3,MATCH(Informe!$E14,'Calculos Semana'!$C$4:$C$6,0),MATCH(J$9,'Calculos Semana'!$D$3:$BD$3,0))</f>
        <v>0</v>
      </c>
      <c r="K14" s="111">
        <f ca="1">OFFSET('Calculos Semana'!$C$3,MATCH(Informe!$E14,'Calculos Semana'!$C$4:$C$6,0),MATCH(K$9,'Calculos Semana'!$D$3:$BD$3,0))</f>
        <v>0</v>
      </c>
      <c r="L14" s="111">
        <f ca="1">OFFSET('Calculos Semana'!$C$3,MATCH(Informe!$E14,'Calculos Semana'!$C$4:$C$6,0),MATCH(L$9,'Calculos Semana'!$D$3:$BD$3,0))</f>
        <v>0</v>
      </c>
      <c r="M14" s="111">
        <f ca="1">OFFSET('Calculos Semana'!$C$3,MATCH(Informe!$E14,'Calculos Semana'!$C$4:$C$6,0),MATCH(M$9,'Calculos Semana'!$D$3:$BD$3,0))</f>
        <v>0</v>
      </c>
      <c r="N14" s="111">
        <f ca="1">OFFSET('Calculos Semana'!$C$3,MATCH(Informe!$E14,'Calculos Semana'!$C$4:$C$6,0),MATCH(N$9,'Calculos Semana'!$D$3:$BD$3,0))</f>
        <v>0</v>
      </c>
      <c r="O14" s="111">
        <f ca="1">OFFSET('Calculos Semana'!$C$3,MATCH(Informe!$E14,'Calculos Semana'!$C$4:$C$6,0),MATCH(O$9,'Calculos Semana'!$D$3:$BD$3,0))</f>
        <v>0</v>
      </c>
    </row>
    <row r="15" spans="1:15" ht="25.2" customHeight="1" x14ac:dyDescent="0.25">
      <c r="A15" s="101"/>
      <c r="B15" s="78" t="s">
        <v>47</v>
      </c>
      <c r="C15" s="72">
        <f>SUMIF(Programa!$C$11:$C$10000,IF($C$3="Todos","*",$C$3),Programa!$M$11:$M$10000)</f>
        <v>110</v>
      </c>
      <c r="E15" s="112" t="s">
        <v>51</v>
      </c>
      <c r="F15" s="130">
        <f ca="1">IFERROR(F12/(F12+F13),NA())</f>
        <v>1</v>
      </c>
      <c r="G15" s="130" t="e">
        <f t="shared" ref="G15:O15" ca="1" si="1">IFERROR(G12/(G12+G13),NA())</f>
        <v>#N/A</v>
      </c>
      <c r="H15" s="130">
        <f t="shared" ca="1" si="1"/>
        <v>1</v>
      </c>
      <c r="I15" s="130" t="e">
        <f t="shared" ca="1" si="1"/>
        <v>#N/A</v>
      </c>
      <c r="J15" s="130" t="e">
        <f t="shared" ca="1" si="1"/>
        <v>#N/A</v>
      </c>
      <c r="K15" s="130" t="e">
        <f t="shared" ca="1" si="1"/>
        <v>#N/A</v>
      </c>
      <c r="L15" s="130" t="e">
        <f t="shared" ca="1" si="1"/>
        <v>#N/A</v>
      </c>
      <c r="M15" s="130" t="e">
        <f t="shared" ca="1" si="1"/>
        <v>#N/A</v>
      </c>
      <c r="N15" s="130" t="e">
        <f t="shared" ca="1" si="1"/>
        <v>#N/A</v>
      </c>
      <c r="O15" s="130" t="e">
        <f t="shared" ca="1" si="1"/>
        <v>#N/A</v>
      </c>
    </row>
  </sheetData>
  <sheetProtection algorithmName="SHA-512" hashValue="C0H9/pOHuMdipdrCkBSh2OOFUhvb4xTf6Po7dnnuv24hoO9CD57+iINDBO1G8aHMioCCF9/cGluvem+7OCXBNw==" saltValue="E4nDScpiZS9pmzXkQhUyRw==" spinCount="100000" selectLockedCells="1"/>
  <mergeCells count="1">
    <mergeCell ref="B4:C4"/>
  </mergeCells>
  <conditionalFormatting sqref="F11:O11">
    <cfRule type="containsErrors" dxfId="2" priority="6">
      <formula>ISERROR(F11)</formula>
    </cfRule>
  </conditionalFormatting>
  <conditionalFormatting sqref="F15:O15">
    <cfRule type="containsErrors" dxfId="1" priority="1">
      <formula>ISERROR(F15)</formula>
    </cfRule>
  </conditionalFormatting>
  <dataValidations count="1">
    <dataValidation type="list" allowBlank="1" showInputMessage="1" showErrorMessage="1" sqref="C3" xr:uid="{447301CD-7179-4206-8CD5-BAADF4702065}">
      <formula1>Lista_codigos</formula1>
    </dataValidation>
  </dataValidations>
  <pageMargins left="0.25" right="0.25" top="0.5" bottom="0.5" header="0.5" footer="0.25"/>
  <pageSetup scale="42"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338" r:id="rId4" name="Scroll Bar 74">
              <controlPr defaultSize="0" autoPict="0">
                <anchor moveWithCells="1">
                  <from>
                    <xdr:col>4</xdr:col>
                    <xdr:colOff>91440</xdr:colOff>
                    <xdr:row>9</xdr:row>
                    <xdr:rowOff>76200</xdr:rowOff>
                  </from>
                  <to>
                    <xdr:col>14</xdr:col>
                    <xdr:colOff>746760</xdr:colOff>
                    <xdr:row>9</xdr:row>
                    <xdr:rowOff>312420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iconSet" priority="5" id="{3D560BFD-93DF-4825-A248-671FBB31504D}">
            <x14:iconSet>
              <x14:cfvo type="percent">
                <xm:f>0</xm:f>
              </x14:cfvo>
              <x14:cfvo type="num">
                <xm:f>Programa!$H$5</xm:f>
              </x14:cfvo>
              <x14:cfvo type="num">
                <xm:f>Programa!$H$7</xm:f>
              </x14:cfvo>
            </x14:iconSet>
          </x14:cfRule>
          <xm:sqref>F11:O11</xm:sqref>
        </x14:conditionalFormatting>
        <x14:conditionalFormatting xmlns:xm="http://schemas.microsoft.com/office/excel/2006/main">
          <x14:cfRule type="iconSet" priority="3" id="{86E1DE98-5A75-4FC4-9673-E2F47C415564}">
            <x14:iconSet>
              <x14:cfvo type="percent">
                <xm:f>0</xm:f>
              </x14:cfvo>
              <x14:cfvo type="num">
                <xm:f>Programa!$I$5</xm:f>
              </x14:cfvo>
              <x14:cfvo type="num">
                <xm:f>Programa!$I$7</xm:f>
              </x14:cfvo>
            </x14:iconSet>
          </x14:cfRule>
          <xm:sqref>F15:O15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40AB0-B471-4EFA-8E0C-3800B05A7419}">
  <sheetPr codeName="Hoja3">
    <tabColor rgb="FFC6EFCE"/>
  </sheetPr>
  <dimension ref="B2:O201"/>
  <sheetViews>
    <sheetView workbookViewId="0"/>
  </sheetViews>
  <sheetFormatPr baseColWidth="10" defaultRowHeight="13.2" x14ac:dyDescent="0.25"/>
  <cols>
    <col min="1" max="1" width="5.21875" style="6" customWidth="1"/>
    <col min="2" max="2" width="16.21875" style="6" customWidth="1"/>
    <col min="3" max="3" width="11.5546875" style="6"/>
    <col min="4" max="4" width="4.6640625" style="6" customWidth="1"/>
    <col min="5" max="5" width="16.21875" style="6" customWidth="1"/>
    <col min="6" max="7" width="11.5546875" style="6"/>
    <col min="8" max="8" width="16.21875" style="6" customWidth="1"/>
    <col min="9" max="9" width="11.5546875" style="6"/>
    <col min="10" max="10" width="4.6640625" style="6" customWidth="1"/>
    <col min="11" max="11" width="16.21875" style="6" customWidth="1"/>
    <col min="12" max="13" width="11.5546875" style="6"/>
    <col min="14" max="14" width="18" style="6" customWidth="1"/>
    <col min="15" max="15" width="14.109375" style="6" bestFit="1" customWidth="1"/>
    <col min="16" max="16384" width="11.5546875" style="6"/>
  </cols>
  <sheetData>
    <row r="2" spans="2:15" ht="15" x14ac:dyDescent="0.25">
      <c r="B2" s="53" t="s">
        <v>53</v>
      </c>
      <c r="H2" s="53" t="s">
        <v>54</v>
      </c>
      <c r="N2" s="54" t="s">
        <v>111</v>
      </c>
      <c r="O2" s="54" t="s">
        <v>113</v>
      </c>
    </row>
    <row r="4" spans="2:15" x14ac:dyDescent="0.25">
      <c r="B4" s="172" t="s">
        <v>30</v>
      </c>
      <c r="C4" s="172"/>
      <c r="E4" s="172" t="s">
        <v>41</v>
      </c>
      <c r="F4" s="172"/>
      <c r="H4" s="173" t="s">
        <v>30</v>
      </c>
      <c r="I4" s="174"/>
      <c r="K4" s="172" t="s">
        <v>41</v>
      </c>
      <c r="L4" s="172"/>
      <c r="N4" s="6" t="s">
        <v>56</v>
      </c>
      <c r="O4" s="6">
        <v>15876</v>
      </c>
    </row>
    <row r="5" spans="2:15" x14ac:dyDescent="0.25">
      <c r="N5" s="6">
        <f t="array" aca="1" ref="N5:N201" ca="1">OFFSET(Equipos!$B$5,0,0,COUNTA(Tabla_Equipos[Código]))</f>
        <v>19557</v>
      </c>
    </row>
    <row r="6" spans="2:15" x14ac:dyDescent="0.25">
      <c r="B6" s="171" t="s">
        <v>31</v>
      </c>
      <c r="C6" s="171"/>
      <c r="E6" s="171" t="s">
        <v>31</v>
      </c>
      <c r="F6" s="171"/>
      <c r="H6" s="175" t="s">
        <v>31</v>
      </c>
      <c r="I6" s="176"/>
      <c r="K6" s="171" t="s">
        <v>31</v>
      </c>
      <c r="L6" s="171"/>
      <c r="N6" s="6">
        <f ca="1"/>
        <v>19558</v>
      </c>
    </row>
    <row r="7" spans="2:15" x14ac:dyDescent="0.25">
      <c r="B7" s="60" t="s">
        <v>32</v>
      </c>
      <c r="C7" s="58">
        <f>Programa!$H$5</f>
        <v>0.75</v>
      </c>
      <c r="E7" s="60" t="s">
        <v>32</v>
      </c>
      <c r="F7" s="58">
        <f>Programa!$I$5</f>
        <v>0.6</v>
      </c>
      <c r="H7" s="60" t="s">
        <v>32</v>
      </c>
      <c r="I7" s="58">
        <f>Programa!$H$5</f>
        <v>0.75</v>
      </c>
      <c r="K7" s="60" t="s">
        <v>32</v>
      </c>
      <c r="L7" s="58">
        <f>Programa!$I$5</f>
        <v>0.6</v>
      </c>
      <c r="N7" s="6">
        <f ca="1"/>
        <v>19559</v>
      </c>
    </row>
    <row r="8" spans="2:15" x14ac:dyDescent="0.25">
      <c r="B8" s="60" t="s">
        <v>33</v>
      </c>
      <c r="C8" s="58">
        <f>Programa!$H$7-Programa!$H$5</f>
        <v>0.15000000000000002</v>
      </c>
      <c r="E8" s="60" t="s">
        <v>33</v>
      </c>
      <c r="F8" s="58">
        <f>Programa!$I$7-Programa!$I$5</f>
        <v>0.20000000000000007</v>
      </c>
      <c r="H8" s="60" t="s">
        <v>33</v>
      </c>
      <c r="I8" s="58">
        <f>Programa!$H$7-Programa!$H$5</f>
        <v>0.15000000000000002</v>
      </c>
      <c r="K8" s="60" t="s">
        <v>33</v>
      </c>
      <c r="L8" s="58">
        <f>Programa!$I$7-Programa!$I$5</f>
        <v>0.20000000000000007</v>
      </c>
      <c r="N8" s="6">
        <f ca="1"/>
        <v>19560</v>
      </c>
    </row>
    <row r="9" spans="2:15" x14ac:dyDescent="0.25">
      <c r="B9" s="60" t="s">
        <v>34</v>
      </c>
      <c r="C9" s="58">
        <f>1-C8-C7</f>
        <v>9.9999999999999978E-2</v>
      </c>
      <c r="E9" s="60" t="s">
        <v>34</v>
      </c>
      <c r="F9" s="58">
        <f>1-F8-F7</f>
        <v>0.19999999999999996</v>
      </c>
      <c r="H9" s="60" t="s">
        <v>34</v>
      </c>
      <c r="I9" s="58">
        <f>1-I8-I7</f>
        <v>9.9999999999999978E-2</v>
      </c>
      <c r="K9" s="60" t="s">
        <v>34</v>
      </c>
      <c r="L9" s="58">
        <f>1-L8-L7</f>
        <v>0.19999999999999996</v>
      </c>
      <c r="N9" s="6">
        <f ca="1"/>
        <v>19561</v>
      </c>
    </row>
    <row r="10" spans="2:15" x14ac:dyDescent="0.25">
      <c r="B10" s="60" t="s">
        <v>35</v>
      </c>
      <c r="C10" s="59">
        <v>1</v>
      </c>
      <c r="E10" s="60" t="s">
        <v>35</v>
      </c>
      <c r="F10" s="59">
        <v>1</v>
      </c>
      <c r="H10" s="60" t="s">
        <v>35</v>
      </c>
      <c r="I10" s="59">
        <v>1</v>
      </c>
      <c r="K10" s="60" t="s">
        <v>35</v>
      </c>
      <c r="L10" s="59">
        <v>1</v>
      </c>
      <c r="N10" s="6" t="e">
        <f ca="1"/>
        <v>#N/A</v>
      </c>
    </row>
    <row r="11" spans="2:15" x14ac:dyDescent="0.25">
      <c r="N11" s="6" t="e">
        <f ca="1"/>
        <v>#N/A</v>
      </c>
    </row>
    <row r="12" spans="2:15" x14ac:dyDescent="0.25">
      <c r="B12" s="171" t="s">
        <v>36</v>
      </c>
      <c r="C12" s="171"/>
      <c r="E12" s="171" t="s">
        <v>36</v>
      </c>
      <c r="F12" s="171"/>
      <c r="H12" s="175" t="s">
        <v>36</v>
      </c>
      <c r="I12" s="176"/>
      <c r="K12" s="171" t="s">
        <v>36</v>
      </c>
      <c r="L12" s="171"/>
      <c r="N12" s="6" t="e">
        <f ca="1"/>
        <v>#N/A</v>
      </c>
    </row>
    <row r="13" spans="2:15" x14ac:dyDescent="0.25">
      <c r="B13" s="60" t="s">
        <v>37</v>
      </c>
      <c r="C13" s="58">
        <f>IFERROR(ROUND(Programa!F4/(Programa!F4+Programa!F7),2),"")</f>
        <v>1</v>
      </c>
      <c r="E13" s="60" t="s">
        <v>37</v>
      </c>
      <c r="F13" s="58">
        <f>IFERROR(ROUND(Programa!F4/(Programa!F4+Programa!F5),2),"")</f>
        <v>1</v>
      </c>
      <c r="H13" s="60" t="s">
        <v>37</v>
      </c>
      <c r="I13" s="58">
        <f>IFERROR(ROUND(Informe!C12/(Informe!C12+Informe!C14),2),"")</f>
        <v>1</v>
      </c>
      <c r="K13" s="60" t="s">
        <v>37</v>
      </c>
      <c r="L13" s="58">
        <f>IFERROR(ROUND(Informe!C12/(Informe!C12+Informe!C13),2),"")</f>
        <v>1</v>
      </c>
      <c r="N13" s="6" t="e">
        <f ca="1"/>
        <v>#N/A</v>
      </c>
    </row>
    <row r="14" spans="2:15" x14ac:dyDescent="0.25">
      <c r="B14" s="60" t="s">
        <v>38</v>
      </c>
      <c r="C14" s="59">
        <v>0.03</v>
      </c>
      <c r="E14" s="60" t="s">
        <v>38</v>
      </c>
      <c r="F14" s="59">
        <v>0.03</v>
      </c>
      <c r="H14" s="60" t="s">
        <v>38</v>
      </c>
      <c r="I14" s="59">
        <v>0.03</v>
      </c>
      <c r="K14" s="60" t="s">
        <v>38</v>
      </c>
      <c r="L14" s="59">
        <v>0.03</v>
      </c>
      <c r="N14" s="6" t="e">
        <f ca="1"/>
        <v>#N/A</v>
      </c>
    </row>
    <row r="15" spans="2:15" x14ac:dyDescent="0.25">
      <c r="B15" s="60" t="s">
        <v>39</v>
      </c>
      <c r="C15" s="58">
        <f>1-C13-C14</f>
        <v>-0.03</v>
      </c>
      <c r="E15" s="60" t="s">
        <v>39</v>
      </c>
      <c r="F15" s="58">
        <f>1-F13-F14</f>
        <v>-0.03</v>
      </c>
      <c r="H15" s="60" t="s">
        <v>39</v>
      </c>
      <c r="I15" s="58">
        <f>1-I13-I14</f>
        <v>-0.03</v>
      </c>
      <c r="K15" s="60" t="s">
        <v>39</v>
      </c>
      <c r="L15" s="58">
        <f>1-L13-L14</f>
        <v>-0.03</v>
      </c>
      <c r="N15" s="6" t="e">
        <f ca="1"/>
        <v>#N/A</v>
      </c>
    </row>
    <row r="16" spans="2:15" x14ac:dyDescent="0.25">
      <c r="B16" s="60" t="s">
        <v>40</v>
      </c>
      <c r="C16" s="59">
        <v>1</v>
      </c>
      <c r="E16" s="60" t="s">
        <v>40</v>
      </c>
      <c r="F16" s="59">
        <v>1</v>
      </c>
      <c r="H16" s="60" t="s">
        <v>40</v>
      </c>
      <c r="I16" s="59">
        <v>1</v>
      </c>
      <c r="K16" s="60" t="s">
        <v>40</v>
      </c>
      <c r="L16" s="59">
        <v>1</v>
      </c>
      <c r="N16" s="6" t="e">
        <f ca="1"/>
        <v>#N/A</v>
      </c>
    </row>
    <row r="17" spans="14:14" x14ac:dyDescent="0.25">
      <c r="N17" s="6" t="e">
        <f ca="1"/>
        <v>#N/A</v>
      </c>
    </row>
    <row r="18" spans="14:14" x14ac:dyDescent="0.25">
      <c r="N18" s="6" t="e">
        <f ca="1"/>
        <v>#N/A</v>
      </c>
    </row>
    <row r="19" spans="14:14" x14ac:dyDescent="0.25">
      <c r="N19" s="6" t="e">
        <f ca="1"/>
        <v>#N/A</v>
      </c>
    </row>
    <row r="20" spans="14:14" x14ac:dyDescent="0.25">
      <c r="N20" s="6" t="e">
        <f ca="1"/>
        <v>#N/A</v>
      </c>
    </row>
    <row r="21" spans="14:14" x14ac:dyDescent="0.25">
      <c r="N21" s="6" t="e">
        <f ca="1"/>
        <v>#N/A</v>
      </c>
    </row>
    <row r="22" spans="14:14" x14ac:dyDescent="0.25">
      <c r="N22" s="6" t="e">
        <f ca="1"/>
        <v>#N/A</v>
      </c>
    </row>
    <row r="23" spans="14:14" x14ac:dyDescent="0.25">
      <c r="N23" s="6" t="e">
        <f ca="1"/>
        <v>#N/A</v>
      </c>
    </row>
    <row r="24" spans="14:14" x14ac:dyDescent="0.25">
      <c r="N24" s="6" t="e">
        <f ca="1"/>
        <v>#N/A</v>
      </c>
    </row>
    <row r="25" spans="14:14" x14ac:dyDescent="0.25">
      <c r="N25" s="6" t="e">
        <f ca="1"/>
        <v>#N/A</v>
      </c>
    </row>
    <row r="26" spans="14:14" x14ac:dyDescent="0.25">
      <c r="N26" s="6" t="e">
        <f ca="1"/>
        <v>#N/A</v>
      </c>
    </row>
    <row r="27" spans="14:14" x14ac:dyDescent="0.25">
      <c r="N27" s="6" t="e">
        <f ca="1"/>
        <v>#N/A</v>
      </c>
    </row>
    <row r="28" spans="14:14" x14ac:dyDescent="0.25">
      <c r="N28" s="6" t="e">
        <f ca="1"/>
        <v>#N/A</v>
      </c>
    </row>
    <row r="29" spans="14:14" x14ac:dyDescent="0.25">
      <c r="N29" s="6" t="e">
        <f ca="1"/>
        <v>#N/A</v>
      </c>
    </row>
    <row r="30" spans="14:14" x14ac:dyDescent="0.25">
      <c r="N30" s="6" t="e">
        <f ca="1"/>
        <v>#N/A</v>
      </c>
    </row>
    <row r="31" spans="14:14" x14ac:dyDescent="0.25">
      <c r="N31" s="6" t="e">
        <f ca="1"/>
        <v>#N/A</v>
      </c>
    </row>
    <row r="32" spans="14:14" x14ac:dyDescent="0.25">
      <c r="N32" s="6" t="e">
        <f ca="1"/>
        <v>#N/A</v>
      </c>
    </row>
    <row r="33" spans="14:14" x14ac:dyDescent="0.25">
      <c r="N33" s="6" t="e">
        <f ca="1"/>
        <v>#N/A</v>
      </c>
    </row>
    <row r="34" spans="14:14" x14ac:dyDescent="0.25">
      <c r="N34" s="6" t="e">
        <f ca="1"/>
        <v>#N/A</v>
      </c>
    </row>
    <row r="35" spans="14:14" x14ac:dyDescent="0.25">
      <c r="N35" s="6" t="e">
        <f ca="1"/>
        <v>#N/A</v>
      </c>
    </row>
    <row r="36" spans="14:14" x14ac:dyDescent="0.25">
      <c r="N36" s="6" t="e">
        <f ca="1"/>
        <v>#N/A</v>
      </c>
    </row>
    <row r="37" spans="14:14" x14ac:dyDescent="0.25">
      <c r="N37" s="6" t="e">
        <f ca="1"/>
        <v>#N/A</v>
      </c>
    </row>
    <row r="38" spans="14:14" x14ac:dyDescent="0.25">
      <c r="N38" s="6" t="e">
        <f ca="1"/>
        <v>#N/A</v>
      </c>
    </row>
    <row r="39" spans="14:14" x14ac:dyDescent="0.25">
      <c r="N39" s="6" t="e">
        <f ca="1"/>
        <v>#N/A</v>
      </c>
    </row>
    <row r="40" spans="14:14" x14ac:dyDescent="0.25">
      <c r="N40" s="6" t="e">
        <f ca="1"/>
        <v>#N/A</v>
      </c>
    </row>
    <row r="41" spans="14:14" x14ac:dyDescent="0.25">
      <c r="N41" s="6" t="e">
        <f ca="1"/>
        <v>#N/A</v>
      </c>
    </row>
    <row r="42" spans="14:14" x14ac:dyDescent="0.25">
      <c r="N42" s="6" t="e">
        <f ca="1"/>
        <v>#N/A</v>
      </c>
    </row>
    <row r="43" spans="14:14" x14ac:dyDescent="0.25">
      <c r="N43" s="6" t="e">
        <f ca="1"/>
        <v>#N/A</v>
      </c>
    </row>
    <row r="44" spans="14:14" x14ac:dyDescent="0.25">
      <c r="N44" s="6" t="e">
        <f ca="1"/>
        <v>#N/A</v>
      </c>
    </row>
    <row r="45" spans="14:14" x14ac:dyDescent="0.25">
      <c r="N45" s="6" t="e">
        <f ca="1"/>
        <v>#N/A</v>
      </c>
    </row>
    <row r="46" spans="14:14" x14ac:dyDescent="0.25">
      <c r="N46" s="6" t="e">
        <f ca="1"/>
        <v>#N/A</v>
      </c>
    </row>
    <row r="47" spans="14:14" x14ac:dyDescent="0.25">
      <c r="N47" s="6" t="e">
        <f ca="1"/>
        <v>#N/A</v>
      </c>
    </row>
    <row r="48" spans="14:14" x14ac:dyDescent="0.25">
      <c r="N48" s="6" t="e">
        <f ca="1"/>
        <v>#N/A</v>
      </c>
    </row>
    <row r="49" spans="14:14" x14ac:dyDescent="0.25">
      <c r="N49" s="6" t="e">
        <f ca="1"/>
        <v>#N/A</v>
      </c>
    </row>
    <row r="50" spans="14:14" x14ac:dyDescent="0.25">
      <c r="N50" s="6" t="e">
        <f ca="1"/>
        <v>#N/A</v>
      </c>
    </row>
    <row r="51" spans="14:14" x14ac:dyDescent="0.25">
      <c r="N51" s="6" t="e">
        <f ca="1"/>
        <v>#N/A</v>
      </c>
    </row>
    <row r="52" spans="14:14" x14ac:dyDescent="0.25">
      <c r="N52" s="6" t="e">
        <f ca="1"/>
        <v>#N/A</v>
      </c>
    </row>
    <row r="53" spans="14:14" x14ac:dyDescent="0.25">
      <c r="N53" s="6" t="e">
        <f ca="1"/>
        <v>#N/A</v>
      </c>
    </row>
    <row r="54" spans="14:14" x14ac:dyDescent="0.25">
      <c r="N54" s="6" t="e">
        <f ca="1"/>
        <v>#N/A</v>
      </c>
    </row>
    <row r="55" spans="14:14" x14ac:dyDescent="0.25">
      <c r="N55" s="6" t="e">
        <f ca="1"/>
        <v>#N/A</v>
      </c>
    </row>
    <row r="56" spans="14:14" x14ac:dyDescent="0.25">
      <c r="N56" s="6" t="e">
        <f ca="1"/>
        <v>#N/A</v>
      </c>
    </row>
    <row r="57" spans="14:14" x14ac:dyDescent="0.25">
      <c r="N57" s="6" t="e">
        <f ca="1"/>
        <v>#N/A</v>
      </c>
    </row>
    <row r="58" spans="14:14" x14ac:dyDescent="0.25">
      <c r="N58" s="6" t="e">
        <f ca="1"/>
        <v>#N/A</v>
      </c>
    </row>
    <row r="59" spans="14:14" x14ac:dyDescent="0.25">
      <c r="N59" s="6" t="e">
        <f ca="1"/>
        <v>#N/A</v>
      </c>
    </row>
    <row r="60" spans="14:14" x14ac:dyDescent="0.25">
      <c r="N60" s="6" t="e">
        <f ca="1"/>
        <v>#N/A</v>
      </c>
    </row>
    <row r="61" spans="14:14" x14ac:dyDescent="0.25">
      <c r="N61" s="6" t="e">
        <f ca="1"/>
        <v>#N/A</v>
      </c>
    </row>
    <row r="62" spans="14:14" x14ac:dyDescent="0.25">
      <c r="N62" s="6" t="e">
        <f ca="1"/>
        <v>#N/A</v>
      </c>
    </row>
    <row r="63" spans="14:14" x14ac:dyDescent="0.25">
      <c r="N63" s="6" t="e">
        <f ca="1"/>
        <v>#N/A</v>
      </c>
    </row>
    <row r="64" spans="14:14" x14ac:dyDescent="0.25">
      <c r="N64" s="6" t="e">
        <f ca="1"/>
        <v>#N/A</v>
      </c>
    </row>
    <row r="65" spans="14:14" x14ac:dyDescent="0.25">
      <c r="N65" s="6" t="e">
        <f ca="1"/>
        <v>#N/A</v>
      </c>
    </row>
    <row r="66" spans="14:14" x14ac:dyDescent="0.25">
      <c r="N66" s="6" t="e">
        <f ca="1"/>
        <v>#N/A</v>
      </c>
    </row>
    <row r="67" spans="14:14" x14ac:dyDescent="0.25">
      <c r="N67" s="6" t="e">
        <f ca="1"/>
        <v>#N/A</v>
      </c>
    </row>
    <row r="68" spans="14:14" x14ac:dyDescent="0.25">
      <c r="N68" s="6" t="e">
        <f ca="1"/>
        <v>#N/A</v>
      </c>
    </row>
    <row r="69" spans="14:14" x14ac:dyDescent="0.25">
      <c r="N69" s="6" t="e">
        <f ca="1"/>
        <v>#N/A</v>
      </c>
    </row>
    <row r="70" spans="14:14" x14ac:dyDescent="0.25">
      <c r="N70" s="6" t="e">
        <f ca="1"/>
        <v>#N/A</v>
      </c>
    </row>
    <row r="71" spans="14:14" x14ac:dyDescent="0.25">
      <c r="N71" s="6" t="e">
        <f ca="1"/>
        <v>#N/A</v>
      </c>
    </row>
    <row r="72" spans="14:14" x14ac:dyDescent="0.25">
      <c r="N72" s="6" t="e">
        <f ca="1"/>
        <v>#N/A</v>
      </c>
    </row>
    <row r="73" spans="14:14" x14ac:dyDescent="0.25">
      <c r="N73" s="6" t="e">
        <f ca="1"/>
        <v>#N/A</v>
      </c>
    </row>
    <row r="74" spans="14:14" x14ac:dyDescent="0.25">
      <c r="N74" s="6" t="e">
        <f ca="1"/>
        <v>#N/A</v>
      </c>
    </row>
    <row r="75" spans="14:14" x14ac:dyDescent="0.25">
      <c r="N75" s="6" t="e">
        <f ca="1"/>
        <v>#N/A</v>
      </c>
    </row>
    <row r="76" spans="14:14" x14ac:dyDescent="0.25">
      <c r="N76" s="6" t="e">
        <f ca="1"/>
        <v>#N/A</v>
      </c>
    </row>
    <row r="77" spans="14:14" x14ac:dyDescent="0.25">
      <c r="N77" s="6" t="e">
        <f ca="1"/>
        <v>#N/A</v>
      </c>
    </row>
    <row r="78" spans="14:14" x14ac:dyDescent="0.25">
      <c r="N78" s="6" t="e">
        <f ca="1"/>
        <v>#N/A</v>
      </c>
    </row>
    <row r="79" spans="14:14" x14ac:dyDescent="0.25">
      <c r="N79" s="6" t="e">
        <f ca="1"/>
        <v>#N/A</v>
      </c>
    </row>
    <row r="80" spans="14:14" x14ac:dyDescent="0.25">
      <c r="N80" s="6" t="e">
        <f ca="1"/>
        <v>#N/A</v>
      </c>
    </row>
    <row r="81" spans="14:14" x14ac:dyDescent="0.25">
      <c r="N81" s="6" t="e">
        <f ca="1"/>
        <v>#N/A</v>
      </c>
    </row>
    <row r="82" spans="14:14" x14ac:dyDescent="0.25">
      <c r="N82" s="6" t="e">
        <f ca="1"/>
        <v>#N/A</v>
      </c>
    </row>
    <row r="83" spans="14:14" x14ac:dyDescent="0.25">
      <c r="N83" s="6" t="e">
        <f ca="1"/>
        <v>#N/A</v>
      </c>
    </row>
    <row r="84" spans="14:14" x14ac:dyDescent="0.25">
      <c r="N84" s="6" t="e">
        <f ca="1"/>
        <v>#N/A</v>
      </c>
    </row>
    <row r="85" spans="14:14" x14ac:dyDescent="0.25">
      <c r="N85" s="6" t="e">
        <f ca="1"/>
        <v>#N/A</v>
      </c>
    </row>
    <row r="86" spans="14:14" x14ac:dyDescent="0.25">
      <c r="N86" s="6" t="e">
        <f ca="1"/>
        <v>#N/A</v>
      </c>
    </row>
    <row r="87" spans="14:14" x14ac:dyDescent="0.25">
      <c r="N87" s="6" t="e">
        <f ca="1"/>
        <v>#N/A</v>
      </c>
    </row>
    <row r="88" spans="14:14" x14ac:dyDescent="0.25">
      <c r="N88" s="6" t="e">
        <f ca="1"/>
        <v>#N/A</v>
      </c>
    </row>
    <row r="89" spans="14:14" x14ac:dyDescent="0.25">
      <c r="N89" s="6" t="e">
        <f ca="1"/>
        <v>#N/A</v>
      </c>
    </row>
    <row r="90" spans="14:14" x14ac:dyDescent="0.25">
      <c r="N90" s="6" t="e">
        <f ca="1"/>
        <v>#N/A</v>
      </c>
    </row>
    <row r="91" spans="14:14" x14ac:dyDescent="0.25">
      <c r="N91" s="6" t="e">
        <f ca="1"/>
        <v>#N/A</v>
      </c>
    </row>
    <row r="92" spans="14:14" x14ac:dyDescent="0.25">
      <c r="N92" s="6" t="e">
        <f ca="1"/>
        <v>#N/A</v>
      </c>
    </row>
    <row r="93" spans="14:14" x14ac:dyDescent="0.25">
      <c r="N93" s="6" t="e">
        <f ca="1"/>
        <v>#N/A</v>
      </c>
    </row>
    <row r="94" spans="14:14" x14ac:dyDescent="0.25">
      <c r="N94" s="6" t="e">
        <f ca="1"/>
        <v>#N/A</v>
      </c>
    </row>
    <row r="95" spans="14:14" x14ac:dyDescent="0.25">
      <c r="N95" s="6" t="e">
        <f ca="1"/>
        <v>#N/A</v>
      </c>
    </row>
    <row r="96" spans="14:14" x14ac:dyDescent="0.25">
      <c r="N96" s="6" t="e">
        <f ca="1"/>
        <v>#N/A</v>
      </c>
    </row>
    <row r="97" spans="14:14" x14ac:dyDescent="0.25">
      <c r="N97" s="6" t="e">
        <f ca="1"/>
        <v>#N/A</v>
      </c>
    </row>
    <row r="98" spans="14:14" x14ac:dyDescent="0.25">
      <c r="N98" s="6" t="e">
        <f ca="1"/>
        <v>#N/A</v>
      </c>
    </row>
    <row r="99" spans="14:14" x14ac:dyDescent="0.25">
      <c r="N99" s="6" t="e">
        <f ca="1"/>
        <v>#N/A</v>
      </c>
    </row>
    <row r="100" spans="14:14" x14ac:dyDescent="0.25">
      <c r="N100" s="6" t="e">
        <f ca="1"/>
        <v>#N/A</v>
      </c>
    </row>
    <row r="101" spans="14:14" x14ac:dyDescent="0.25">
      <c r="N101" s="6" t="e">
        <f ca="1"/>
        <v>#N/A</v>
      </c>
    </row>
    <row r="102" spans="14:14" x14ac:dyDescent="0.25">
      <c r="N102" s="6" t="e">
        <f ca="1"/>
        <v>#N/A</v>
      </c>
    </row>
    <row r="103" spans="14:14" x14ac:dyDescent="0.25">
      <c r="N103" s="6" t="e">
        <f ca="1"/>
        <v>#N/A</v>
      </c>
    </row>
    <row r="104" spans="14:14" x14ac:dyDescent="0.25">
      <c r="N104" s="6" t="e">
        <f ca="1"/>
        <v>#N/A</v>
      </c>
    </row>
    <row r="105" spans="14:14" x14ac:dyDescent="0.25">
      <c r="N105" s="6" t="e">
        <f ca="1"/>
        <v>#N/A</v>
      </c>
    </row>
    <row r="106" spans="14:14" x14ac:dyDescent="0.25">
      <c r="N106" s="6" t="e">
        <f ca="1"/>
        <v>#N/A</v>
      </c>
    </row>
    <row r="107" spans="14:14" x14ac:dyDescent="0.25">
      <c r="N107" s="6" t="e">
        <f ca="1"/>
        <v>#N/A</v>
      </c>
    </row>
    <row r="108" spans="14:14" x14ac:dyDescent="0.25">
      <c r="N108" s="6" t="e">
        <f ca="1"/>
        <v>#N/A</v>
      </c>
    </row>
    <row r="109" spans="14:14" x14ac:dyDescent="0.25">
      <c r="N109" s="6" t="e">
        <f ca="1"/>
        <v>#N/A</v>
      </c>
    </row>
    <row r="110" spans="14:14" x14ac:dyDescent="0.25">
      <c r="N110" s="6" t="e">
        <f ca="1"/>
        <v>#N/A</v>
      </c>
    </row>
    <row r="111" spans="14:14" x14ac:dyDescent="0.25">
      <c r="N111" s="6" t="e">
        <f ca="1"/>
        <v>#N/A</v>
      </c>
    </row>
    <row r="112" spans="14:14" x14ac:dyDescent="0.25">
      <c r="N112" s="6" t="e">
        <f ca="1"/>
        <v>#N/A</v>
      </c>
    </row>
    <row r="113" spans="14:14" x14ac:dyDescent="0.25">
      <c r="N113" s="6" t="e">
        <f ca="1"/>
        <v>#N/A</v>
      </c>
    </row>
    <row r="114" spans="14:14" x14ac:dyDescent="0.25">
      <c r="N114" s="6" t="e">
        <f ca="1"/>
        <v>#N/A</v>
      </c>
    </row>
    <row r="115" spans="14:14" x14ac:dyDescent="0.25">
      <c r="N115" s="6" t="e">
        <f ca="1"/>
        <v>#N/A</v>
      </c>
    </row>
    <row r="116" spans="14:14" x14ac:dyDescent="0.25">
      <c r="N116" s="6" t="e">
        <f ca="1"/>
        <v>#N/A</v>
      </c>
    </row>
    <row r="117" spans="14:14" x14ac:dyDescent="0.25">
      <c r="N117" s="6" t="e">
        <f ca="1"/>
        <v>#N/A</v>
      </c>
    </row>
    <row r="118" spans="14:14" x14ac:dyDescent="0.25">
      <c r="N118" s="6" t="e">
        <f ca="1"/>
        <v>#N/A</v>
      </c>
    </row>
    <row r="119" spans="14:14" x14ac:dyDescent="0.25">
      <c r="N119" s="6" t="e">
        <f ca="1"/>
        <v>#N/A</v>
      </c>
    </row>
    <row r="120" spans="14:14" x14ac:dyDescent="0.25">
      <c r="N120" s="6" t="e">
        <f ca="1"/>
        <v>#N/A</v>
      </c>
    </row>
    <row r="121" spans="14:14" x14ac:dyDescent="0.25">
      <c r="N121" s="6" t="e">
        <f ca="1"/>
        <v>#N/A</v>
      </c>
    </row>
    <row r="122" spans="14:14" x14ac:dyDescent="0.25">
      <c r="N122" s="6" t="e">
        <f ca="1"/>
        <v>#N/A</v>
      </c>
    </row>
    <row r="123" spans="14:14" x14ac:dyDescent="0.25">
      <c r="N123" s="6" t="e">
        <f ca="1"/>
        <v>#N/A</v>
      </c>
    </row>
    <row r="124" spans="14:14" x14ac:dyDescent="0.25">
      <c r="N124" s="6" t="e">
        <f ca="1"/>
        <v>#N/A</v>
      </c>
    </row>
    <row r="125" spans="14:14" x14ac:dyDescent="0.25">
      <c r="N125" s="6" t="e">
        <f ca="1"/>
        <v>#N/A</v>
      </c>
    </row>
    <row r="126" spans="14:14" x14ac:dyDescent="0.25">
      <c r="N126" s="6" t="e">
        <f ca="1"/>
        <v>#N/A</v>
      </c>
    </row>
    <row r="127" spans="14:14" x14ac:dyDescent="0.25">
      <c r="N127" s="6" t="e">
        <f ca="1"/>
        <v>#N/A</v>
      </c>
    </row>
    <row r="128" spans="14:14" x14ac:dyDescent="0.25">
      <c r="N128" s="6" t="e">
        <f ca="1"/>
        <v>#N/A</v>
      </c>
    </row>
    <row r="129" spans="14:14" x14ac:dyDescent="0.25">
      <c r="N129" s="6" t="e">
        <f ca="1"/>
        <v>#N/A</v>
      </c>
    </row>
    <row r="130" spans="14:14" x14ac:dyDescent="0.25">
      <c r="N130" s="6" t="e">
        <f ca="1"/>
        <v>#N/A</v>
      </c>
    </row>
    <row r="131" spans="14:14" x14ac:dyDescent="0.25">
      <c r="N131" s="6" t="e">
        <f ca="1"/>
        <v>#N/A</v>
      </c>
    </row>
    <row r="132" spans="14:14" x14ac:dyDescent="0.25">
      <c r="N132" s="6" t="e">
        <f ca="1"/>
        <v>#N/A</v>
      </c>
    </row>
    <row r="133" spans="14:14" x14ac:dyDescent="0.25">
      <c r="N133" s="6" t="e">
        <f ca="1"/>
        <v>#N/A</v>
      </c>
    </row>
    <row r="134" spans="14:14" x14ac:dyDescent="0.25">
      <c r="N134" s="6" t="e">
        <f ca="1"/>
        <v>#N/A</v>
      </c>
    </row>
    <row r="135" spans="14:14" x14ac:dyDescent="0.25">
      <c r="N135" s="6" t="e">
        <f ca="1"/>
        <v>#N/A</v>
      </c>
    </row>
    <row r="136" spans="14:14" x14ac:dyDescent="0.25">
      <c r="N136" s="6" t="e">
        <f ca="1"/>
        <v>#N/A</v>
      </c>
    </row>
    <row r="137" spans="14:14" x14ac:dyDescent="0.25">
      <c r="N137" s="6" t="e">
        <f ca="1"/>
        <v>#N/A</v>
      </c>
    </row>
    <row r="138" spans="14:14" x14ac:dyDescent="0.25">
      <c r="N138" s="6" t="e">
        <f ca="1"/>
        <v>#N/A</v>
      </c>
    </row>
    <row r="139" spans="14:14" x14ac:dyDescent="0.25">
      <c r="N139" s="6" t="e">
        <f ca="1"/>
        <v>#N/A</v>
      </c>
    </row>
    <row r="140" spans="14:14" x14ac:dyDescent="0.25">
      <c r="N140" s="6" t="e">
        <f ca="1"/>
        <v>#N/A</v>
      </c>
    </row>
    <row r="141" spans="14:14" x14ac:dyDescent="0.25">
      <c r="N141" s="6" t="e">
        <f ca="1"/>
        <v>#N/A</v>
      </c>
    </row>
    <row r="142" spans="14:14" x14ac:dyDescent="0.25">
      <c r="N142" s="6" t="e">
        <f ca="1"/>
        <v>#N/A</v>
      </c>
    </row>
    <row r="143" spans="14:14" x14ac:dyDescent="0.25">
      <c r="N143" s="6" t="e">
        <f ca="1"/>
        <v>#N/A</v>
      </c>
    </row>
    <row r="144" spans="14:14" x14ac:dyDescent="0.25">
      <c r="N144" s="6" t="e">
        <f ca="1"/>
        <v>#N/A</v>
      </c>
    </row>
    <row r="145" spans="14:14" x14ac:dyDescent="0.25">
      <c r="N145" s="6" t="e">
        <f ca="1"/>
        <v>#N/A</v>
      </c>
    </row>
    <row r="146" spans="14:14" x14ac:dyDescent="0.25">
      <c r="N146" s="6" t="e">
        <f ca="1"/>
        <v>#N/A</v>
      </c>
    </row>
    <row r="147" spans="14:14" x14ac:dyDescent="0.25">
      <c r="N147" s="6" t="e">
        <f ca="1"/>
        <v>#N/A</v>
      </c>
    </row>
    <row r="148" spans="14:14" x14ac:dyDescent="0.25">
      <c r="N148" s="6" t="e">
        <f ca="1"/>
        <v>#N/A</v>
      </c>
    </row>
    <row r="149" spans="14:14" x14ac:dyDescent="0.25">
      <c r="N149" s="6" t="e">
        <f ca="1"/>
        <v>#N/A</v>
      </c>
    </row>
    <row r="150" spans="14:14" x14ac:dyDescent="0.25">
      <c r="N150" s="6" t="e">
        <f ca="1"/>
        <v>#N/A</v>
      </c>
    </row>
    <row r="151" spans="14:14" x14ac:dyDescent="0.25">
      <c r="N151" s="6" t="e">
        <f ca="1"/>
        <v>#N/A</v>
      </c>
    </row>
    <row r="152" spans="14:14" x14ac:dyDescent="0.25">
      <c r="N152" s="6" t="e">
        <f ca="1"/>
        <v>#N/A</v>
      </c>
    </row>
    <row r="153" spans="14:14" x14ac:dyDescent="0.25">
      <c r="N153" s="6" t="e">
        <f ca="1"/>
        <v>#N/A</v>
      </c>
    </row>
    <row r="154" spans="14:14" x14ac:dyDescent="0.25">
      <c r="N154" s="6" t="e">
        <f ca="1"/>
        <v>#N/A</v>
      </c>
    </row>
    <row r="155" spans="14:14" x14ac:dyDescent="0.25">
      <c r="N155" s="6" t="e">
        <f ca="1"/>
        <v>#N/A</v>
      </c>
    </row>
    <row r="156" spans="14:14" x14ac:dyDescent="0.25">
      <c r="N156" s="6" t="e">
        <f ca="1"/>
        <v>#N/A</v>
      </c>
    </row>
    <row r="157" spans="14:14" x14ac:dyDescent="0.25">
      <c r="N157" s="6" t="e">
        <f ca="1"/>
        <v>#N/A</v>
      </c>
    </row>
    <row r="158" spans="14:14" x14ac:dyDescent="0.25">
      <c r="N158" s="6" t="e">
        <f ca="1"/>
        <v>#N/A</v>
      </c>
    </row>
    <row r="159" spans="14:14" x14ac:dyDescent="0.25">
      <c r="N159" s="6" t="e">
        <f ca="1"/>
        <v>#N/A</v>
      </c>
    </row>
    <row r="160" spans="14:14" x14ac:dyDescent="0.25">
      <c r="N160" s="6" t="e">
        <f ca="1"/>
        <v>#N/A</v>
      </c>
    </row>
    <row r="161" spans="14:14" x14ac:dyDescent="0.25">
      <c r="N161" s="6" t="e">
        <f ca="1"/>
        <v>#N/A</v>
      </c>
    </row>
    <row r="162" spans="14:14" x14ac:dyDescent="0.25">
      <c r="N162" s="6" t="e">
        <f ca="1"/>
        <v>#N/A</v>
      </c>
    </row>
    <row r="163" spans="14:14" x14ac:dyDescent="0.25">
      <c r="N163" s="6" t="e">
        <f ca="1"/>
        <v>#N/A</v>
      </c>
    </row>
    <row r="164" spans="14:14" x14ac:dyDescent="0.25">
      <c r="N164" s="6" t="e">
        <f ca="1"/>
        <v>#N/A</v>
      </c>
    </row>
    <row r="165" spans="14:14" x14ac:dyDescent="0.25">
      <c r="N165" s="6" t="e">
        <f ca="1"/>
        <v>#N/A</v>
      </c>
    </row>
    <row r="166" spans="14:14" x14ac:dyDescent="0.25">
      <c r="N166" s="6" t="e">
        <f ca="1"/>
        <v>#N/A</v>
      </c>
    </row>
    <row r="167" spans="14:14" x14ac:dyDescent="0.25">
      <c r="N167" s="6" t="e">
        <f ca="1"/>
        <v>#N/A</v>
      </c>
    </row>
    <row r="168" spans="14:14" x14ac:dyDescent="0.25">
      <c r="N168" s="6" t="e">
        <f ca="1"/>
        <v>#N/A</v>
      </c>
    </row>
    <row r="169" spans="14:14" x14ac:dyDescent="0.25">
      <c r="N169" s="6" t="e">
        <f ca="1"/>
        <v>#N/A</v>
      </c>
    </row>
    <row r="170" spans="14:14" x14ac:dyDescent="0.25">
      <c r="N170" s="6" t="e">
        <f ca="1"/>
        <v>#N/A</v>
      </c>
    </row>
    <row r="171" spans="14:14" x14ac:dyDescent="0.25">
      <c r="N171" s="6" t="e">
        <f ca="1"/>
        <v>#N/A</v>
      </c>
    </row>
    <row r="172" spans="14:14" x14ac:dyDescent="0.25">
      <c r="N172" s="6" t="e">
        <f ca="1"/>
        <v>#N/A</v>
      </c>
    </row>
    <row r="173" spans="14:14" x14ac:dyDescent="0.25">
      <c r="N173" s="6" t="e">
        <f ca="1"/>
        <v>#N/A</v>
      </c>
    </row>
    <row r="174" spans="14:14" x14ac:dyDescent="0.25">
      <c r="N174" s="6" t="e">
        <f ca="1"/>
        <v>#N/A</v>
      </c>
    </row>
    <row r="175" spans="14:14" x14ac:dyDescent="0.25">
      <c r="N175" s="6" t="e">
        <f ca="1"/>
        <v>#N/A</v>
      </c>
    </row>
    <row r="176" spans="14:14" x14ac:dyDescent="0.25">
      <c r="N176" s="6" t="e">
        <f ca="1"/>
        <v>#N/A</v>
      </c>
    </row>
    <row r="177" spans="14:14" x14ac:dyDescent="0.25">
      <c r="N177" s="6" t="e">
        <f ca="1"/>
        <v>#N/A</v>
      </c>
    </row>
    <row r="178" spans="14:14" x14ac:dyDescent="0.25">
      <c r="N178" s="6" t="e">
        <f ca="1"/>
        <v>#N/A</v>
      </c>
    </row>
    <row r="179" spans="14:14" x14ac:dyDescent="0.25">
      <c r="N179" s="6" t="e">
        <f ca="1"/>
        <v>#N/A</v>
      </c>
    </row>
    <row r="180" spans="14:14" x14ac:dyDescent="0.25">
      <c r="N180" s="6" t="e">
        <f ca="1"/>
        <v>#N/A</v>
      </c>
    </row>
    <row r="181" spans="14:14" x14ac:dyDescent="0.25">
      <c r="N181" s="6" t="e">
        <f ca="1"/>
        <v>#N/A</v>
      </c>
    </row>
    <row r="182" spans="14:14" x14ac:dyDescent="0.25">
      <c r="N182" s="6" t="e">
        <f ca="1"/>
        <v>#N/A</v>
      </c>
    </row>
    <row r="183" spans="14:14" x14ac:dyDescent="0.25">
      <c r="N183" s="6" t="e">
        <f ca="1"/>
        <v>#N/A</v>
      </c>
    </row>
    <row r="184" spans="14:14" x14ac:dyDescent="0.25">
      <c r="N184" s="6" t="e">
        <f ca="1"/>
        <v>#N/A</v>
      </c>
    </row>
    <row r="185" spans="14:14" x14ac:dyDescent="0.25">
      <c r="N185" s="6" t="e">
        <f ca="1"/>
        <v>#N/A</v>
      </c>
    </row>
    <row r="186" spans="14:14" x14ac:dyDescent="0.25">
      <c r="N186" s="6" t="e">
        <f ca="1"/>
        <v>#N/A</v>
      </c>
    </row>
    <row r="187" spans="14:14" x14ac:dyDescent="0.25">
      <c r="N187" s="6" t="e">
        <f ca="1"/>
        <v>#N/A</v>
      </c>
    </row>
    <row r="188" spans="14:14" x14ac:dyDescent="0.25">
      <c r="N188" s="6" t="e">
        <f ca="1"/>
        <v>#N/A</v>
      </c>
    </row>
    <row r="189" spans="14:14" x14ac:dyDescent="0.25">
      <c r="N189" s="6" t="e">
        <f ca="1"/>
        <v>#N/A</v>
      </c>
    </row>
    <row r="190" spans="14:14" x14ac:dyDescent="0.25">
      <c r="N190" s="6" t="e">
        <f ca="1"/>
        <v>#N/A</v>
      </c>
    </row>
    <row r="191" spans="14:14" x14ac:dyDescent="0.25">
      <c r="N191" s="6" t="e">
        <f ca="1"/>
        <v>#N/A</v>
      </c>
    </row>
    <row r="192" spans="14:14" x14ac:dyDescent="0.25">
      <c r="N192" s="6" t="e">
        <f ca="1"/>
        <v>#N/A</v>
      </c>
    </row>
    <row r="193" spans="14:14" x14ac:dyDescent="0.25">
      <c r="N193" s="6" t="e">
        <f ca="1"/>
        <v>#N/A</v>
      </c>
    </row>
    <row r="194" spans="14:14" x14ac:dyDescent="0.25">
      <c r="N194" s="6" t="e">
        <f ca="1"/>
        <v>#N/A</v>
      </c>
    </row>
    <row r="195" spans="14:14" x14ac:dyDescent="0.25">
      <c r="N195" s="6" t="e">
        <f ca="1"/>
        <v>#N/A</v>
      </c>
    </row>
    <row r="196" spans="14:14" x14ac:dyDescent="0.25">
      <c r="N196" s="6" t="e">
        <f ca="1"/>
        <v>#N/A</v>
      </c>
    </row>
    <row r="197" spans="14:14" x14ac:dyDescent="0.25">
      <c r="N197" s="6" t="e">
        <f ca="1"/>
        <v>#N/A</v>
      </c>
    </row>
    <row r="198" spans="14:14" x14ac:dyDescent="0.25">
      <c r="N198" s="6" t="e">
        <f ca="1"/>
        <v>#N/A</v>
      </c>
    </row>
    <row r="199" spans="14:14" x14ac:dyDescent="0.25">
      <c r="N199" s="6" t="e">
        <f ca="1"/>
        <v>#N/A</v>
      </c>
    </row>
    <row r="200" spans="14:14" x14ac:dyDescent="0.25">
      <c r="N200" s="6" t="e">
        <f ca="1"/>
        <v>#N/A</v>
      </c>
    </row>
    <row r="201" spans="14:14" x14ac:dyDescent="0.25">
      <c r="N201" s="6" t="e">
        <f ca="1"/>
        <v>#N/A</v>
      </c>
    </row>
  </sheetData>
  <mergeCells count="12">
    <mergeCell ref="H4:I4"/>
    <mergeCell ref="K4:L4"/>
    <mergeCell ref="H6:I6"/>
    <mergeCell ref="K6:L6"/>
    <mergeCell ref="H12:I12"/>
    <mergeCell ref="K12:L12"/>
    <mergeCell ref="B6:C6"/>
    <mergeCell ref="B12:C12"/>
    <mergeCell ref="E6:F6"/>
    <mergeCell ref="E12:F12"/>
    <mergeCell ref="B4:C4"/>
    <mergeCell ref="E4:F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BF055-35FB-4D80-B0A7-1AFFD673C3A0}">
  <sheetPr codeName="Hoja4">
    <tabColor theme="6" tint="0.79998168889431442"/>
    <pageSetUpPr fitToPage="1"/>
  </sheetPr>
  <dimension ref="A1:NB41"/>
  <sheetViews>
    <sheetView zoomScale="90" zoomScaleNormal="90" workbookViewId="0">
      <selection activeCell="I13" sqref="I13"/>
    </sheetView>
  </sheetViews>
  <sheetFormatPr baseColWidth="10" defaultColWidth="12.6640625" defaultRowHeight="25.2" customHeight="1" x14ac:dyDescent="0.25"/>
  <cols>
    <col min="1" max="1" width="4.88671875" style="29" customWidth="1"/>
    <col min="2" max="2" width="15" style="19" customWidth="1"/>
    <col min="3" max="3" width="15.77734375" style="19" customWidth="1"/>
    <col min="4" max="12" width="12.109375" style="19" bestFit="1" customWidth="1"/>
    <col min="13" max="56" width="13.33203125" style="19" bestFit="1" customWidth="1"/>
    <col min="57" max="16384" width="12.6640625" style="19"/>
  </cols>
  <sheetData>
    <row r="1" spans="1:366" ht="13.8" customHeight="1" x14ac:dyDescent="0.25">
      <c r="A1" s="65" t="b">
        <v>0</v>
      </c>
    </row>
    <row r="2" spans="1:366" ht="25.2" customHeight="1" x14ac:dyDescent="0.25">
      <c r="B2" s="70" t="s">
        <v>110</v>
      </c>
      <c r="C2" s="71">
        <f>Informe!C3</f>
        <v>19557</v>
      </c>
      <c r="D2" s="67">
        <v>1</v>
      </c>
    </row>
    <row r="3" spans="1:366" ht="25.2" customHeight="1" x14ac:dyDescent="0.25">
      <c r="B3" s="177" t="s">
        <v>55</v>
      </c>
      <c r="C3" s="177"/>
      <c r="D3" s="68" t="s">
        <v>57</v>
      </c>
      <c r="E3" s="68" t="s">
        <v>58</v>
      </c>
      <c r="F3" s="68" t="s">
        <v>59</v>
      </c>
      <c r="G3" s="68" t="s">
        <v>60</v>
      </c>
      <c r="H3" s="68" t="s">
        <v>61</v>
      </c>
      <c r="I3" s="68" t="s">
        <v>62</v>
      </c>
      <c r="J3" s="68" t="s">
        <v>63</v>
      </c>
      <c r="K3" s="69" t="s">
        <v>64</v>
      </c>
      <c r="L3" s="69" t="s">
        <v>65</v>
      </c>
      <c r="M3" s="69" t="s">
        <v>66</v>
      </c>
      <c r="N3" s="69" t="s">
        <v>67</v>
      </c>
      <c r="O3" s="69" t="s">
        <v>68</v>
      </c>
      <c r="P3" s="68" t="s">
        <v>69</v>
      </c>
      <c r="Q3" s="68" t="s">
        <v>70</v>
      </c>
      <c r="R3" s="68" t="s">
        <v>71</v>
      </c>
      <c r="S3" s="68" t="s">
        <v>72</v>
      </c>
      <c r="T3" s="68" t="s">
        <v>73</v>
      </c>
      <c r="U3" s="68" t="s">
        <v>74</v>
      </c>
      <c r="V3" s="68" t="s">
        <v>75</v>
      </c>
      <c r="W3" s="68" t="s">
        <v>76</v>
      </c>
      <c r="X3" s="68" t="s">
        <v>77</v>
      </c>
      <c r="Y3" s="68" t="s">
        <v>78</v>
      </c>
      <c r="Z3" s="68" t="s">
        <v>79</v>
      </c>
      <c r="AA3" s="68" t="s">
        <v>80</v>
      </c>
      <c r="AB3" s="68" t="s">
        <v>81</v>
      </c>
      <c r="AC3" s="68" t="s">
        <v>82</v>
      </c>
      <c r="AD3" s="68" t="s">
        <v>83</v>
      </c>
      <c r="AE3" s="68" t="s">
        <v>84</v>
      </c>
      <c r="AF3" s="68" t="s">
        <v>85</v>
      </c>
      <c r="AG3" s="68" t="s">
        <v>86</v>
      </c>
      <c r="AH3" s="68" t="s">
        <v>87</v>
      </c>
      <c r="AI3" s="68" t="s">
        <v>88</v>
      </c>
      <c r="AJ3" s="68" t="s">
        <v>89</v>
      </c>
      <c r="AK3" s="68" t="s">
        <v>90</v>
      </c>
      <c r="AL3" s="68" t="s">
        <v>91</v>
      </c>
      <c r="AM3" s="68" t="s">
        <v>92</v>
      </c>
      <c r="AN3" s="68" t="s">
        <v>93</v>
      </c>
      <c r="AO3" s="68" t="s">
        <v>94</v>
      </c>
      <c r="AP3" s="68" t="s">
        <v>95</v>
      </c>
      <c r="AQ3" s="68" t="s">
        <v>96</v>
      </c>
      <c r="AR3" s="68" t="s">
        <v>97</v>
      </c>
      <c r="AS3" s="68" t="s">
        <v>98</v>
      </c>
      <c r="AT3" s="68" t="s">
        <v>99</v>
      </c>
      <c r="AU3" s="68" t="s">
        <v>100</v>
      </c>
      <c r="AV3" s="68" t="s">
        <v>101</v>
      </c>
      <c r="AW3" s="68" t="s">
        <v>102</v>
      </c>
      <c r="AX3" s="68" t="s">
        <v>103</v>
      </c>
      <c r="AY3" s="68" t="s">
        <v>104</v>
      </c>
      <c r="AZ3" s="68" t="s">
        <v>105</v>
      </c>
      <c r="BA3" s="68" t="s">
        <v>106</v>
      </c>
      <c r="BB3" s="68" t="s">
        <v>107</v>
      </c>
      <c r="BC3" s="68" t="s">
        <v>108</v>
      </c>
      <c r="BD3" s="68" t="s">
        <v>109</v>
      </c>
    </row>
    <row r="4" spans="1:366" ht="25.2" customHeight="1" x14ac:dyDescent="0.25">
      <c r="B4" s="178" t="s">
        <v>9</v>
      </c>
      <c r="C4" s="62" t="s">
        <v>6</v>
      </c>
      <c r="D4" s="66">
        <f ca="1">IFERROR(COUNTIF(OFFSET(Programa!$R$11,MATCH($C$2,Programa!$C$11:$C$1000,0)-1,MATCH(D$3,Programa!$S$7:$NY$7,0),COUNTIF(Programa!$C$11:$C$1000,$C$2),7),$C4),COUNTIF(OFFSET(Programa!$R$11,0,MATCH(D$3,Programa!$S$7:$NY$7,0),1000,7),$C4))</f>
        <v>5</v>
      </c>
      <c r="E4" s="66">
        <f ca="1">IFERROR(COUNTIF(OFFSET(Programa!$R$11,MATCH($C$2,Programa!$C$11:$C$1000,0)-1,MATCH(E$3,Programa!$S$7:$NY$7,0),COUNTIF(Programa!$C$11:$C$1000,$C$2),7),$C4),COUNTIF(OFFSET(Programa!$R$11,0,MATCH(E$3,Programa!$S$7:$NY$7,0),1000,7),$C4))</f>
        <v>0</v>
      </c>
      <c r="F4" s="66">
        <f ca="1">IFERROR(COUNTIF(OFFSET(Programa!$R$11,MATCH($C$2,Programa!$C$11:$C$1000,0)-1,MATCH(F$3,Programa!$S$7:$NY$7,0),COUNTIF(Programa!$C$11:$C$1000,$C$2),7),$C4),COUNTIF(OFFSET(Programa!$R$11,0,MATCH(F$3,Programa!$S$7:$NY$7,0),1000,7),$C4))</f>
        <v>2</v>
      </c>
      <c r="G4" s="66">
        <f ca="1">IFERROR(COUNTIF(OFFSET(Programa!$R$11,MATCH($C$2,Programa!$C$11:$C$1000,0)-1,MATCH(G$3,Programa!$S$7:$NY$7,0),COUNTIF(Programa!$C$11:$C$1000,$C$2),7),$C4),COUNTIF(OFFSET(Programa!$R$11,0,MATCH(G$3,Programa!$S$7:$NY$7,0),1000,7),$C4))</f>
        <v>0</v>
      </c>
      <c r="H4" s="66">
        <f ca="1">IFERROR(COUNTIF(OFFSET(Programa!$R$11,MATCH($C$2,Programa!$C$11:$C$1000,0)-1,MATCH(H$3,Programa!$S$7:$NY$7,0),COUNTIF(Programa!$C$11:$C$1000,$C$2),7),$C4),COUNTIF(OFFSET(Programa!$R$11,0,MATCH(H$3,Programa!$S$7:$NY$7,0),1000,7),$C4))</f>
        <v>0</v>
      </c>
      <c r="I4" s="66">
        <f ca="1">IFERROR(COUNTIF(OFFSET(Programa!$R$11,MATCH($C$2,Programa!$C$11:$C$1000,0)-1,MATCH(I$3,Programa!$S$7:$NY$7,0),COUNTIF(Programa!$C$11:$C$1000,$C$2),7),$C4),COUNTIF(OFFSET(Programa!$R$11,0,MATCH(I$3,Programa!$S$7:$NY$7,0),1000,7),$C4))</f>
        <v>0</v>
      </c>
      <c r="J4" s="66">
        <f ca="1">IFERROR(COUNTIF(OFFSET(Programa!$R$11,MATCH($C$2,Programa!$C$11:$C$1000,0)-1,MATCH(J$3,Programa!$S$7:$NY$7,0),COUNTIF(Programa!$C$11:$C$1000,$C$2),7),$C4),COUNTIF(OFFSET(Programa!$R$11,0,MATCH(J$3,Programa!$S$7:$NY$7,0),1000,7),$C4))</f>
        <v>0</v>
      </c>
      <c r="K4" s="66">
        <f ca="1">IFERROR(COUNTIF(OFFSET(Programa!$R$11,MATCH($C$2,Programa!$C$11:$C$1000,0)-1,MATCH(K$3,Programa!$S$7:$NY$7,0),COUNTIF(Programa!$C$11:$C$1000,$C$2),7),$C4),COUNTIF(OFFSET(Programa!$R$11,0,MATCH(K$3,Programa!$S$7:$NY$7,0),1000,7),$C4))</f>
        <v>0</v>
      </c>
      <c r="L4" s="66">
        <f ca="1">IFERROR(COUNTIF(OFFSET(Programa!$R$11,MATCH($C$2,Programa!$C$11:$C$1000,0)-1,MATCH(L$3,Programa!$S$7:$NY$7,0),COUNTIF(Programa!$C$11:$C$1000,$C$2),7),$C4),COUNTIF(OFFSET(Programa!$R$11,0,MATCH(L$3,Programa!$S$7:$NY$7,0),1000,7),$C4))</f>
        <v>0</v>
      </c>
      <c r="M4" s="66">
        <f ca="1">IFERROR(COUNTIF(OFFSET(Programa!$R$11,MATCH($C$2,Programa!$C$11:$C$1000,0)-1,MATCH(M$3,Programa!$S$7:$NY$7,0),COUNTIF(Programa!$C$11:$C$1000,$C$2),7),$C4),COUNTIF(OFFSET(Programa!$R$11,0,MATCH(M$3,Programa!$S$7:$NY$7,0),1000,7),$C4))</f>
        <v>0</v>
      </c>
      <c r="N4" s="66">
        <f ca="1">IFERROR(COUNTIF(OFFSET(Programa!$R$11,MATCH($C$2,Programa!$C$11:$C$1000,0)-1,MATCH(N$3,Programa!$S$7:$NY$7,0),COUNTIF(Programa!$C$11:$C$1000,$C$2),7),$C4),COUNTIF(OFFSET(Programa!$R$11,0,MATCH(N$3,Programa!$S$7:$NY$7,0),1000,7),$C4))</f>
        <v>0</v>
      </c>
      <c r="O4" s="66">
        <f ca="1">IFERROR(COUNTIF(OFFSET(Programa!$R$11,MATCH($C$2,Programa!$C$11:$C$1000,0)-1,MATCH(O$3,Programa!$S$7:$NY$7,0),COUNTIF(Programa!$C$11:$C$1000,$C$2),7),$C4),COUNTIF(OFFSET(Programa!$R$11,0,MATCH(O$3,Programa!$S$7:$NY$7,0),1000,7),$C4))</f>
        <v>0</v>
      </c>
      <c r="P4" s="66">
        <f ca="1">IFERROR(COUNTIF(OFFSET(Programa!$R$11,MATCH($C$2,Programa!$C$11:$C$1000,0)-1,MATCH(P$3,Programa!$S$7:$NY$7,0),COUNTIF(Programa!$C$11:$C$1000,$C$2),7),$C4),COUNTIF(OFFSET(Programa!$R$11,0,MATCH(P$3,Programa!$S$7:$NY$7,0),1000,7),$C4))</f>
        <v>0</v>
      </c>
      <c r="Q4" s="66">
        <f ca="1">IFERROR(COUNTIF(OFFSET(Programa!$R$11,MATCH($C$2,Programa!$C$11:$C$1000,0)-1,MATCH(Q$3,Programa!$S$7:$NY$7,0),COUNTIF(Programa!$C$11:$C$1000,$C$2),7),$C4),COUNTIF(OFFSET(Programa!$R$11,0,MATCH(Q$3,Programa!$S$7:$NY$7,0),1000,7),$C4))</f>
        <v>0</v>
      </c>
      <c r="R4" s="66">
        <f ca="1">IFERROR(COUNTIF(OFFSET(Programa!$R$11,MATCH($C$2,Programa!$C$11:$C$1000,0)-1,MATCH(R$3,Programa!$S$7:$NY$7,0),COUNTIF(Programa!$C$11:$C$1000,$C$2),7),$C4),COUNTIF(OFFSET(Programa!$R$11,0,MATCH(R$3,Programa!$S$7:$NY$7,0),1000,7),$C4))</f>
        <v>0</v>
      </c>
      <c r="S4" s="66">
        <f ca="1">IFERROR(COUNTIF(OFFSET(Programa!$R$11,MATCH($C$2,Programa!$C$11:$C$1000,0)-1,MATCH(S$3,Programa!$S$7:$NY$7,0),COUNTIF(Programa!$C$11:$C$1000,$C$2),7),$C4),COUNTIF(OFFSET(Programa!$R$11,0,MATCH(S$3,Programa!$S$7:$NY$7,0),1000,7),$C4))</f>
        <v>0</v>
      </c>
      <c r="T4" s="66">
        <f ca="1">IFERROR(COUNTIF(OFFSET(Programa!$R$11,MATCH($C$2,Programa!$C$11:$C$1000,0)-1,MATCH(T$3,Programa!$S$7:$NY$7,0),COUNTIF(Programa!$C$11:$C$1000,$C$2),7),$C4),COUNTIF(OFFSET(Programa!$R$11,0,MATCH(T$3,Programa!$S$7:$NY$7,0),1000,7),$C4))</f>
        <v>0</v>
      </c>
      <c r="U4" s="66">
        <f ca="1">IFERROR(COUNTIF(OFFSET(Programa!$R$11,MATCH($C$2,Programa!$C$11:$C$1000,0)-1,MATCH(U$3,Programa!$S$7:$NY$7,0),COUNTIF(Programa!$C$11:$C$1000,$C$2),7),$C4),COUNTIF(OFFSET(Programa!$R$11,0,MATCH(U$3,Programa!$S$7:$NY$7,0),1000,7),$C4))</f>
        <v>0</v>
      </c>
      <c r="V4" s="66">
        <f ca="1">IFERROR(COUNTIF(OFFSET(Programa!$R$11,MATCH($C$2,Programa!$C$11:$C$1000,0)-1,MATCH(V$3,Programa!$S$7:$NY$7,0),COUNTIF(Programa!$C$11:$C$1000,$C$2),7),$C4),COUNTIF(OFFSET(Programa!$R$11,0,MATCH(V$3,Programa!$S$7:$NY$7,0),1000,7),$C4))</f>
        <v>0</v>
      </c>
      <c r="W4" s="66">
        <f ca="1">IFERROR(COUNTIF(OFFSET(Programa!$R$11,MATCH($C$2,Programa!$C$11:$C$1000,0)-1,MATCH(W$3,Programa!$S$7:$NY$7,0),COUNTIF(Programa!$C$11:$C$1000,$C$2),7),$C4),COUNTIF(OFFSET(Programa!$R$11,0,MATCH(W$3,Programa!$S$7:$NY$7,0),1000,7),$C4))</f>
        <v>0</v>
      </c>
      <c r="X4" s="66">
        <f ca="1">IFERROR(COUNTIF(OFFSET(Programa!$R$11,MATCH($C$2,Programa!$C$11:$C$1000,0)-1,MATCH(X$3,Programa!$S$7:$NY$7,0),COUNTIF(Programa!$C$11:$C$1000,$C$2),7),$C4),COUNTIF(OFFSET(Programa!$R$11,0,MATCH(X$3,Programa!$S$7:$NY$7,0),1000,7),$C4))</f>
        <v>0</v>
      </c>
      <c r="Y4" s="66">
        <f ca="1">IFERROR(COUNTIF(OFFSET(Programa!$R$11,MATCH($C$2,Programa!$C$11:$C$1000,0)-1,MATCH(Y$3,Programa!$S$7:$NY$7,0),COUNTIF(Programa!$C$11:$C$1000,$C$2),7),$C4),COUNTIF(OFFSET(Programa!$R$11,0,MATCH(Y$3,Programa!$S$7:$NY$7,0),1000,7),$C4))</f>
        <v>0</v>
      </c>
      <c r="Z4" s="66">
        <f ca="1">IFERROR(COUNTIF(OFFSET(Programa!$R$11,MATCH($C$2,Programa!$C$11:$C$1000,0)-1,MATCH(Z$3,Programa!$S$7:$NY$7,0),COUNTIF(Programa!$C$11:$C$1000,$C$2),7),$C4),COUNTIF(OFFSET(Programa!$R$11,0,MATCH(Z$3,Programa!$S$7:$NY$7,0),1000,7),$C4))</f>
        <v>0</v>
      </c>
      <c r="AA4" s="66">
        <f ca="1">IFERROR(COUNTIF(OFFSET(Programa!$R$11,MATCH($C$2,Programa!$C$11:$C$1000,0)-1,MATCH(AA$3,Programa!$S$7:$NY$7,0),COUNTIF(Programa!$C$11:$C$1000,$C$2),7),$C4),COUNTIF(OFFSET(Programa!$R$11,0,MATCH(AA$3,Programa!$S$7:$NY$7,0),1000,7),$C4))</f>
        <v>0</v>
      </c>
      <c r="AB4" s="66">
        <f ca="1">IFERROR(COUNTIF(OFFSET(Programa!$R$11,MATCH($C$2,Programa!$C$11:$C$1000,0)-1,MATCH(AB$3,Programa!$S$7:$NY$7,0),COUNTIF(Programa!$C$11:$C$1000,$C$2),7),$C4),COUNTIF(OFFSET(Programa!$R$11,0,MATCH(AB$3,Programa!$S$7:$NY$7,0),1000,7),$C4))</f>
        <v>0</v>
      </c>
      <c r="AC4" s="66">
        <f ca="1">IFERROR(COUNTIF(OFFSET(Programa!$R$11,MATCH($C$2,Programa!$C$11:$C$1000,0)-1,MATCH(AC$3,Programa!$S$7:$NY$7,0),COUNTIF(Programa!$C$11:$C$1000,$C$2),7),$C4),COUNTIF(OFFSET(Programa!$R$11,0,MATCH(AC$3,Programa!$S$7:$NY$7,0),1000,7),$C4))</f>
        <v>0</v>
      </c>
      <c r="AD4" s="66">
        <f ca="1">IFERROR(COUNTIF(OFFSET(Programa!$R$11,MATCH($C$2,Programa!$C$11:$C$1000,0)-1,MATCH(AD$3,Programa!$S$7:$NY$7,0),COUNTIF(Programa!$C$11:$C$1000,$C$2),7),$C4),COUNTIF(OFFSET(Programa!$R$11,0,MATCH(AD$3,Programa!$S$7:$NY$7,0),1000,7),$C4))</f>
        <v>0</v>
      </c>
      <c r="AE4" s="66">
        <f ca="1">IFERROR(COUNTIF(OFFSET(Programa!$R$11,MATCH($C$2,Programa!$C$11:$C$1000,0)-1,MATCH(AE$3,Programa!$S$7:$NY$7,0),COUNTIF(Programa!$C$11:$C$1000,$C$2),7),$C4),COUNTIF(OFFSET(Programa!$R$11,0,MATCH(AE$3,Programa!$S$7:$NY$7,0),1000,7),$C4))</f>
        <v>0</v>
      </c>
      <c r="AF4" s="66">
        <f ca="1">IFERROR(COUNTIF(OFFSET(Programa!$R$11,MATCH($C$2,Programa!$C$11:$C$1000,0)-1,MATCH(AF$3,Programa!$S$7:$NY$7,0),COUNTIF(Programa!$C$11:$C$1000,$C$2),7),$C4),COUNTIF(OFFSET(Programa!$R$11,0,MATCH(AF$3,Programa!$S$7:$NY$7,0),1000,7),$C4))</f>
        <v>0</v>
      </c>
      <c r="AG4" s="66">
        <f ca="1">IFERROR(COUNTIF(OFFSET(Programa!$R$11,MATCH($C$2,Programa!$C$11:$C$1000,0)-1,MATCH(AG$3,Programa!$S$7:$NY$7,0),COUNTIF(Programa!$C$11:$C$1000,$C$2),7),$C4),COUNTIF(OFFSET(Programa!$R$11,0,MATCH(AG$3,Programa!$S$7:$NY$7,0),1000,7),$C4))</f>
        <v>0</v>
      </c>
      <c r="AH4" s="66">
        <f ca="1">IFERROR(COUNTIF(OFFSET(Programa!$R$11,MATCH($C$2,Programa!$C$11:$C$1000,0)-1,MATCH(AH$3,Programa!$S$7:$NY$7,0),COUNTIF(Programa!$C$11:$C$1000,$C$2),7),$C4),COUNTIF(OFFSET(Programa!$R$11,0,MATCH(AH$3,Programa!$S$7:$NY$7,0),1000,7),$C4))</f>
        <v>0</v>
      </c>
      <c r="AI4" s="66">
        <f ca="1">IFERROR(COUNTIF(OFFSET(Programa!$R$11,MATCH($C$2,Programa!$C$11:$C$1000,0)-1,MATCH(AI$3,Programa!$S$7:$NY$7,0),COUNTIF(Programa!$C$11:$C$1000,$C$2),7),$C4),COUNTIF(OFFSET(Programa!$R$11,0,MATCH(AI$3,Programa!$S$7:$NY$7,0),1000,7),$C4))</f>
        <v>0</v>
      </c>
      <c r="AJ4" s="66">
        <f ca="1">IFERROR(COUNTIF(OFFSET(Programa!$R$11,MATCH($C$2,Programa!$C$11:$C$1000,0)-1,MATCH(AJ$3,Programa!$S$7:$NY$7,0),COUNTIF(Programa!$C$11:$C$1000,$C$2),7),$C4),COUNTIF(OFFSET(Programa!$R$11,0,MATCH(AJ$3,Programa!$S$7:$NY$7,0),1000,7),$C4))</f>
        <v>0</v>
      </c>
      <c r="AK4" s="66">
        <f ca="1">IFERROR(COUNTIF(OFFSET(Programa!$R$11,MATCH($C$2,Programa!$C$11:$C$1000,0)-1,MATCH(AK$3,Programa!$S$7:$NY$7,0),COUNTIF(Programa!$C$11:$C$1000,$C$2),7),$C4),COUNTIF(OFFSET(Programa!$R$11,0,MATCH(AK$3,Programa!$S$7:$NY$7,0),1000,7),$C4))</f>
        <v>0</v>
      </c>
      <c r="AL4" s="66">
        <f ca="1">IFERROR(COUNTIF(OFFSET(Programa!$R$11,MATCH($C$2,Programa!$C$11:$C$1000,0)-1,MATCH(AL$3,Programa!$S$7:$NY$7,0),COUNTIF(Programa!$C$11:$C$1000,$C$2),7),$C4),COUNTIF(OFFSET(Programa!$R$11,0,MATCH(AL$3,Programa!$S$7:$NY$7,0),1000,7),$C4))</f>
        <v>0</v>
      </c>
      <c r="AM4" s="66">
        <f ca="1">IFERROR(COUNTIF(OFFSET(Programa!$R$11,MATCH($C$2,Programa!$C$11:$C$1000,0)-1,MATCH(AM$3,Programa!$S$7:$NY$7,0),COUNTIF(Programa!$C$11:$C$1000,$C$2),7),$C4),COUNTIF(OFFSET(Programa!$R$11,0,MATCH(AM$3,Programa!$S$7:$NY$7,0),1000,7),$C4))</f>
        <v>0</v>
      </c>
      <c r="AN4" s="66">
        <f ca="1">IFERROR(COUNTIF(OFFSET(Programa!$R$11,MATCH($C$2,Programa!$C$11:$C$1000,0)-1,MATCH(AN$3,Programa!$S$7:$NY$7,0),COUNTIF(Programa!$C$11:$C$1000,$C$2),7),$C4),COUNTIF(OFFSET(Programa!$R$11,0,MATCH(AN$3,Programa!$S$7:$NY$7,0),1000,7),$C4))</f>
        <v>0</v>
      </c>
      <c r="AO4" s="66">
        <f ca="1">IFERROR(COUNTIF(OFFSET(Programa!$R$11,MATCH($C$2,Programa!$C$11:$C$1000,0)-1,MATCH(AO$3,Programa!$S$7:$NY$7,0),COUNTIF(Programa!$C$11:$C$1000,$C$2),7),$C4),COUNTIF(OFFSET(Programa!$R$11,0,MATCH(AO$3,Programa!$S$7:$NY$7,0),1000,7),$C4))</f>
        <v>0</v>
      </c>
      <c r="AP4" s="66">
        <f ca="1">IFERROR(COUNTIF(OFFSET(Programa!$R$11,MATCH($C$2,Programa!$C$11:$C$1000,0)-1,MATCH(AP$3,Programa!$S$7:$NY$7,0),COUNTIF(Programa!$C$11:$C$1000,$C$2),7),$C4),COUNTIF(OFFSET(Programa!$R$11,0,MATCH(AP$3,Programa!$S$7:$NY$7,0),1000,7),$C4))</f>
        <v>0</v>
      </c>
      <c r="AQ4" s="66">
        <f ca="1">IFERROR(COUNTIF(OFFSET(Programa!$R$11,MATCH($C$2,Programa!$C$11:$C$1000,0)-1,MATCH(AQ$3,Programa!$S$7:$NY$7,0),COUNTIF(Programa!$C$11:$C$1000,$C$2),7),$C4),COUNTIF(OFFSET(Programa!$R$11,0,MATCH(AQ$3,Programa!$S$7:$NY$7,0),1000,7),$C4))</f>
        <v>0</v>
      </c>
      <c r="AR4" s="66">
        <f ca="1">IFERROR(COUNTIF(OFFSET(Programa!$R$11,MATCH($C$2,Programa!$C$11:$C$1000,0)-1,MATCH(AR$3,Programa!$S$7:$NY$7,0),COUNTIF(Programa!$C$11:$C$1000,$C$2),7),$C4),COUNTIF(OFFSET(Programa!$R$11,0,MATCH(AR$3,Programa!$S$7:$NY$7,0),1000,7),$C4))</f>
        <v>0</v>
      </c>
      <c r="AS4" s="66">
        <f ca="1">IFERROR(COUNTIF(OFFSET(Programa!$R$11,MATCH($C$2,Programa!$C$11:$C$1000,0)-1,MATCH(AS$3,Programa!$S$7:$NY$7,0),COUNTIF(Programa!$C$11:$C$1000,$C$2),7),$C4),COUNTIF(OFFSET(Programa!$R$11,0,MATCH(AS$3,Programa!$S$7:$NY$7,0),1000,7),$C4))</f>
        <v>0</v>
      </c>
      <c r="AT4" s="66">
        <f ca="1">IFERROR(COUNTIF(OFFSET(Programa!$R$11,MATCH($C$2,Programa!$C$11:$C$1000,0)-1,MATCH(AT$3,Programa!$S$7:$NY$7,0),COUNTIF(Programa!$C$11:$C$1000,$C$2),7),$C4),COUNTIF(OFFSET(Programa!$R$11,0,MATCH(AT$3,Programa!$S$7:$NY$7,0),1000,7),$C4))</f>
        <v>0</v>
      </c>
      <c r="AU4" s="66">
        <f ca="1">IFERROR(COUNTIF(OFFSET(Programa!$R$11,MATCH($C$2,Programa!$C$11:$C$1000,0)-1,MATCH(AU$3,Programa!$S$7:$NY$7,0),COUNTIF(Programa!$C$11:$C$1000,$C$2),7),$C4),COUNTIF(OFFSET(Programa!$R$11,0,MATCH(AU$3,Programa!$S$7:$NY$7,0),1000,7),$C4))</f>
        <v>0</v>
      </c>
      <c r="AV4" s="66">
        <f ca="1">IFERROR(COUNTIF(OFFSET(Programa!$R$11,MATCH($C$2,Programa!$C$11:$C$1000,0)-1,MATCH(AV$3,Programa!$S$7:$NY$7,0),COUNTIF(Programa!$C$11:$C$1000,$C$2),7),$C4),COUNTIF(OFFSET(Programa!$R$11,0,MATCH(AV$3,Programa!$S$7:$NY$7,0),1000,7),$C4))</f>
        <v>0</v>
      </c>
      <c r="AW4" s="66">
        <f ca="1">IFERROR(COUNTIF(OFFSET(Programa!$R$11,MATCH($C$2,Programa!$C$11:$C$1000,0)-1,MATCH(AW$3,Programa!$S$7:$NY$7,0),COUNTIF(Programa!$C$11:$C$1000,$C$2),7),$C4),COUNTIF(OFFSET(Programa!$R$11,0,MATCH(AW$3,Programa!$S$7:$NY$7,0),1000,7),$C4))</f>
        <v>0</v>
      </c>
      <c r="AX4" s="66">
        <f ca="1">IFERROR(COUNTIF(OFFSET(Programa!$R$11,MATCH($C$2,Programa!$C$11:$C$1000,0)-1,MATCH(AX$3,Programa!$S$7:$NY$7,0),COUNTIF(Programa!$C$11:$C$1000,$C$2),7),$C4),COUNTIF(OFFSET(Programa!$R$11,0,MATCH(AX$3,Programa!$S$7:$NY$7,0),1000,7),$C4))</f>
        <v>0</v>
      </c>
      <c r="AY4" s="66">
        <f ca="1">IFERROR(COUNTIF(OFFSET(Programa!$R$11,MATCH($C$2,Programa!$C$11:$C$1000,0)-1,MATCH(AY$3,Programa!$S$7:$NY$7,0),COUNTIF(Programa!$C$11:$C$1000,$C$2),7),$C4),COUNTIF(OFFSET(Programa!$R$11,0,MATCH(AY$3,Programa!$S$7:$NY$7,0),1000,7),$C4))</f>
        <v>0</v>
      </c>
      <c r="AZ4" s="66">
        <f ca="1">IFERROR(COUNTIF(OFFSET(Programa!$R$11,MATCH($C$2,Programa!$C$11:$C$1000,0)-1,MATCH(AZ$3,Programa!$S$7:$NY$7,0),COUNTIF(Programa!$C$11:$C$1000,$C$2),7),$C4),COUNTIF(OFFSET(Programa!$R$11,0,MATCH(AZ$3,Programa!$S$7:$NY$7,0),1000,7),$C4))</f>
        <v>0</v>
      </c>
      <c r="BA4" s="66">
        <f ca="1">IFERROR(COUNTIF(OFFSET(Programa!$R$11,MATCH($C$2,Programa!$C$11:$C$1000,0)-1,MATCH(BA$3,Programa!$S$7:$NY$7,0),COUNTIF(Programa!$C$11:$C$1000,$C$2),7),$C4),COUNTIF(OFFSET(Programa!$R$11,0,MATCH(BA$3,Programa!$S$7:$NY$7,0),1000,7),$C4))</f>
        <v>0</v>
      </c>
      <c r="BB4" s="66">
        <f ca="1">IFERROR(COUNTIF(OFFSET(Programa!$R$11,MATCH($C$2,Programa!$C$11:$C$1000,0)-1,MATCH(BB$3,Programa!$S$7:$NY$7,0),COUNTIF(Programa!$C$11:$C$1000,$C$2),7),$C4),COUNTIF(OFFSET(Programa!$R$11,0,MATCH(BB$3,Programa!$S$7:$NY$7,0),1000,7),$C4))</f>
        <v>0</v>
      </c>
      <c r="BC4" s="66">
        <f ca="1">IFERROR(COUNTIF(OFFSET(Programa!$R$11,MATCH($C$2,Programa!$C$11:$C$1000,0)-1,MATCH(BC$3,Programa!$S$7:$NY$7,0),COUNTIF(Programa!$C$11:$C$1000,$C$2),7),$C4),COUNTIF(OFFSET(Programa!$R$11,0,MATCH(BC$3,Programa!$S$7:$NY$7,0),1000,7),$C4))</f>
        <v>0</v>
      </c>
      <c r="BD4" s="66">
        <f ca="1">IFERROR(COUNTIF(OFFSET(Programa!$R$11,MATCH($C$2,Programa!$C$11:$C$1000,0)-1,MATCH(BD$3,Programa!$S$7:$NY$7,0),COUNTIF(Programa!$C$11:$C$1000,$C$2),7),$C4),COUNTIF(OFFSET(Programa!$R$11,0,MATCH(BD$3,Programa!$S$7:$NY$7,0),1000,7),$C4))</f>
        <v>0</v>
      </c>
    </row>
    <row r="5" spans="1:366" ht="25.2" customHeight="1" x14ac:dyDescent="0.25">
      <c r="B5" s="178"/>
      <c r="C5" s="63" t="s">
        <v>7</v>
      </c>
      <c r="D5" s="66">
        <f ca="1">IFERROR(COUNTIF(OFFSET(Programa!$R$11,MATCH($C$2,Programa!$C$11:$C$1000,0)-1,MATCH(D$3,Programa!$S$7:$NY$7,0),COUNTIF(Programa!$C$11:$C$1000,$C$2),7),$C5),COUNTIF(OFFSET(Programa!$R$11,0,MATCH(D$3,Programa!$S$7:$NY$7,0),1000,7),$C5))</f>
        <v>0</v>
      </c>
      <c r="E5" s="66">
        <f ca="1">IFERROR(COUNTIF(OFFSET(Programa!$R$11,MATCH($C$2,Programa!$C$11:$C$1000,0)-1,MATCH(E$3,Programa!$S$7:$NY$7,0),COUNTIF(Programa!$C$11:$C$1000,$C$2),7),$C5),COUNTIF(OFFSET(Programa!$R$11,0,MATCH(E$3,Programa!$S$7:$NY$7,0),1000,7),$C5))</f>
        <v>0</v>
      </c>
      <c r="F5" s="66">
        <f ca="1">IFERROR(COUNTIF(OFFSET(Programa!$R$11,MATCH($C$2,Programa!$C$11:$C$1000,0)-1,MATCH(F$3,Programa!$S$7:$NY$7,0),COUNTIF(Programa!$C$11:$C$1000,$C$2),7),$C5),COUNTIF(OFFSET(Programa!$R$11,0,MATCH(F$3,Programa!$S$7:$NY$7,0),1000,7),$C5))</f>
        <v>0</v>
      </c>
      <c r="G5" s="66">
        <f ca="1">IFERROR(COUNTIF(OFFSET(Programa!$R$11,MATCH($C$2,Programa!$C$11:$C$1000,0)-1,MATCH(G$3,Programa!$S$7:$NY$7,0),COUNTIF(Programa!$C$11:$C$1000,$C$2),7),$C5),COUNTIF(OFFSET(Programa!$R$11,0,MATCH(G$3,Programa!$S$7:$NY$7,0),1000,7),$C5))</f>
        <v>0</v>
      </c>
      <c r="H5" s="66">
        <f ca="1">IFERROR(COUNTIF(OFFSET(Programa!$R$11,MATCH($C$2,Programa!$C$11:$C$1000,0)-1,MATCH(H$3,Programa!$S$7:$NY$7,0),COUNTIF(Programa!$C$11:$C$1000,$C$2),7),$C5),COUNTIF(OFFSET(Programa!$R$11,0,MATCH(H$3,Programa!$S$7:$NY$7,0),1000,7),$C5))</f>
        <v>0</v>
      </c>
      <c r="I5" s="66">
        <f ca="1">IFERROR(COUNTIF(OFFSET(Programa!$R$11,MATCH($C$2,Programa!$C$11:$C$1000,0)-1,MATCH(I$3,Programa!$S$7:$NY$7,0),COUNTIF(Programa!$C$11:$C$1000,$C$2),7),$C5),COUNTIF(OFFSET(Programa!$R$11,0,MATCH(I$3,Programa!$S$7:$NY$7,0),1000,7),$C5))</f>
        <v>0</v>
      </c>
      <c r="J5" s="66">
        <f ca="1">IFERROR(COUNTIF(OFFSET(Programa!$R$11,MATCH($C$2,Programa!$C$11:$C$1000,0)-1,MATCH(J$3,Programa!$S$7:$NY$7,0),COUNTIF(Programa!$C$11:$C$1000,$C$2),7),$C5),COUNTIF(OFFSET(Programa!$R$11,0,MATCH(J$3,Programa!$S$7:$NY$7,0),1000,7),$C5))</f>
        <v>0</v>
      </c>
      <c r="K5" s="66">
        <f ca="1">IFERROR(COUNTIF(OFFSET(Programa!$R$11,MATCH($C$2,Programa!$C$11:$C$1000,0)-1,MATCH(K$3,Programa!$S$7:$NY$7,0),COUNTIF(Programa!$C$11:$C$1000,$C$2),7),$C5),COUNTIF(OFFSET(Programa!$R$11,0,MATCH(K$3,Programa!$S$7:$NY$7,0),1000,7),$C5))</f>
        <v>0</v>
      </c>
      <c r="L5" s="66">
        <f ca="1">IFERROR(COUNTIF(OFFSET(Programa!$R$11,MATCH($C$2,Programa!$C$11:$C$1000,0)-1,MATCH(L$3,Programa!$S$7:$NY$7,0),COUNTIF(Programa!$C$11:$C$1000,$C$2),7),$C5),COUNTIF(OFFSET(Programa!$R$11,0,MATCH(L$3,Programa!$S$7:$NY$7,0),1000,7),$C5))</f>
        <v>0</v>
      </c>
      <c r="M5" s="66">
        <f ca="1">IFERROR(COUNTIF(OFFSET(Programa!$R$11,MATCH($C$2,Programa!$C$11:$C$1000,0)-1,MATCH(M$3,Programa!$S$7:$NY$7,0),COUNTIF(Programa!$C$11:$C$1000,$C$2),7),$C5),COUNTIF(OFFSET(Programa!$R$11,0,MATCH(M$3,Programa!$S$7:$NY$7,0),1000,7),$C5))</f>
        <v>0</v>
      </c>
      <c r="N5" s="66">
        <f ca="1">IFERROR(COUNTIF(OFFSET(Programa!$R$11,MATCH($C$2,Programa!$C$11:$C$1000,0)-1,MATCH(N$3,Programa!$S$7:$NY$7,0),COUNTIF(Programa!$C$11:$C$1000,$C$2),7),$C5),COUNTIF(OFFSET(Programa!$R$11,0,MATCH(N$3,Programa!$S$7:$NY$7,0),1000,7),$C5))</f>
        <v>0</v>
      </c>
      <c r="O5" s="66">
        <f ca="1">IFERROR(COUNTIF(OFFSET(Programa!$R$11,MATCH($C$2,Programa!$C$11:$C$1000,0)-1,MATCH(O$3,Programa!$S$7:$NY$7,0),COUNTIF(Programa!$C$11:$C$1000,$C$2),7),$C5),COUNTIF(OFFSET(Programa!$R$11,0,MATCH(O$3,Programa!$S$7:$NY$7,0),1000,7),$C5))</f>
        <v>0</v>
      </c>
      <c r="P5" s="66">
        <f ca="1">IFERROR(COUNTIF(OFFSET(Programa!$R$11,MATCH($C$2,Programa!$C$11:$C$1000,0)-1,MATCH(P$3,Programa!$S$7:$NY$7,0),COUNTIF(Programa!$C$11:$C$1000,$C$2),7),$C5),COUNTIF(OFFSET(Programa!$R$11,0,MATCH(P$3,Programa!$S$7:$NY$7,0),1000,7),$C5))</f>
        <v>0</v>
      </c>
      <c r="Q5" s="66">
        <f ca="1">IFERROR(COUNTIF(OFFSET(Programa!$R$11,MATCH($C$2,Programa!$C$11:$C$1000,0)-1,MATCH(Q$3,Programa!$S$7:$NY$7,0),COUNTIF(Programa!$C$11:$C$1000,$C$2),7),$C5),COUNTIF(OFFSET(Programa!$R$11,0,MATCH(Q$3,Programa!$S$7:$NY$7,0),1000,7),$C5))</f>
        <v>0</v>
      </c>
      <c r="R5" s="66">
        <f ca="1">IFERROR(COUNTIF(OFFSET(Programa!$R$11,MATCH($C$2,Programa!$C$11:$C$1000,0)-1,MATCH(R$3,Programa!$S$7:$NY$7,0),COUNTIF(Programa!$C$11:$C$1000,$C$2),7),$C5),COUNTIF(OFFSET(Programa!$R$11,0,MATCH(R$3,Programa!$S$7:$NY$7,0),1000,7),$C5))</f>
        <v>0</v>
      </c>
      <c r="S5" s="66">
        <f ca="1">IFERROR(COUNTIF(OFFSET(Programa!$R$11,MATCH($C$2,Programa!$C$11:$C$1000,0)-1,MATCH(S$3,Programa!$S$7:$NY$7,0),COUNTIF(Programa!$C$11:$C$1000,$C$2),7),$C5),COUNTIF(OFFSET(Programa!$R$11,0,MATCH(S$3,Programa!$S$7:$NY$7,0),1000,7),$C5))</f>
        <v>0</v>
      </c>
      <c r="T5" s="66">
        <f ca="1">IFERROR(COUNTIF(OFFSET(Programa!$R$11,MATCH($C$2,Programa!$C$11:$C$1000,0)-1,MATCH(T$3,Programa!$S$7:$NY$7,0),COUNTIF(Programa!$C$11:$C$1000,$C$2),7),$C5),COUNTIF(OFFSET(Programa!$R$11,0,MATCH(T$3,Programa!$S$7:$NY$7,0),1000,7),$C5))</f>
        <v>0</v>
      </c>
      <c r="U5" s="66">
        <f ca="1">IFERROR(COUNTIF(OFFSET(Programa!$R$11,MATCH($C$2,Programa!$C$11:$C$1000,0)-1,MATCH(U$3,Programa!$S$7:$NY$7,0),COUNTIF(Programa!$C$11:$C$1000,$C$2),7),$C5),COUNTIF(OFFSET(Programa!$R$11,0,MATCH(U$3,Programa!$S$7:$NY$7,0),1000,7),$C5))</f>
        <v>0</v>
      </c>
      <c r="V5" s="66">
        <f ca="1">IFERROR(COUNTIF(OFFSET(Programa!$R$11,MATCH($C$2,Programa!$C$11:$C$1000,0)-1,MATCH(V$3,Programa!$S$7:$NY$7,0),COUNTIF(Programa!$C$11:$C$1000,$C$2),7),$C5),COUNTIF(OFFSET(Programa!$R$11,0,MATCH(V$3,Programa!$S$7:$NY$7,0),1000,7),$C5))</f>
        <v>0</v>
      </c>
      <c r="W5" s="66">
        <f ca="1">IFERROR(COUNTIF(OFFSET(Programa!$R$11,MATCH($C$2,Programa!$C$11:$C$1000,0)-1,MATCH(W$3,Programa!$S$7:$NY$7,0),COUNTIF(Programa!$C$11:$C$1000,$C$2),7),$C5),COUNTIF(OFFSET(Programa!$R$11,0,MATCH(W$3,Programa!$S$7:$NY$7,0),1000,7),$C5))</f>
        <v>0</v>
      </c>
      <c r="X5" s="66">
        <f ca="1">IFERROR(COUNTIF(OFFSET(Programa!$R$11,MATCH($C$2,Programa!$C$11:$C$1000,0)-1,MATCH(X$3,Programa!$S$7:$NY$7,0),COUNTIF(Programa!$C$11:$C$1000,$C$2),7),$C5),COUNTIF(OFFSET(Programa!$R$11,0,MATCH(X$3,Programa!$S$7:$NY$7,0),1000,7),$C5))</f>
        <v>0</v>
      </c>
      <c r="Y5" s="66">
        <f ca="1">IFERROR(COUNTIF(OFFSET(Programa!$R$11,MATCH($C$2,Programa!$C$11:$C$1000,0)-1,MATCH(Y$3,Programa!$S$7:$NY$7,0),COUNTIF(Programa!$C$11:$C$1000,$C$2),7),$C5),COUNTIF(OFFSET(Programa!$R$11,0,MATCH(Y$3,Programa!$S$7:$NY$7,0),1000,7),$C5))</f>
        <v>0</v>
      </c>
      <c r="Z5" s="66">
        <f ca="1">IFERROR(COUNTIF(OFFSET(Programa!$R$11,MATCH($C$2,Programa!$C$11:$C$1000,0)-1,MATCH(Z$3,Programa!$S$7:$NY$7,0),COUNTIF(Programa!$C$11:$C$1000,$C$2),7),$C5),COUNTIF(OFFSET(Programa!$R$11,0,MATCH(Z$3,Programa!$S$7:$NY$7,0),1000,7),$C5))</f>
        <v>0</v>
      </c>
      <c r="AA5" s="66">
        <f ca="1">IFERROR(COUNTIF(OFFSET(Programa!$R$11,MATCH($C$2,Programa!$C$11:$C$1000,0)-1,MATCH(AA$3,Programa!$S$7:$NY$7,0),COUNTIF(Programa!$C$11:$C$1000,$C$2),7),$C5),COUNTIF(OFFSET(Programa!$R$11,0,MATCH(AA$3,Programa!$S$7:$NY$7,0),1000,7),$C5))</f>
        <v>0</v>
      </c>
      <c r="AB5" s="66">
        <f ca="1">IFERROR(COUNTIF(OFFSET(Programa!$R$11,MATCH($C$2,Programa!$C$11:$C$1000,0)-1,MATCH(AB$3,Programa!$S$7:$NY$7,0),COUNTIF(Programa!$C$11:$C$1000,$C$2),7),$C5),COUNTIF(OFFSET(Programa!$R$11,0,MATCH(AB$3,Programa!$S$7:$NY$7,0),1000,7),$C5))</f>
        <v>0</v>
      </c>
      <c r="AC5" s="66">
        <f ca="1">IFERROR(COUNTIF(OFFSET(Programa!$R$11,MATCH($C$2,Programa!$C$11:$C$1000,0)-1,MATCH(AC$3,Programa!$S$7:$NY$7,0),COUNTIF(Programa!$C$11:$C$1000,$C$2),7),$C5),COUNTIF(OFFSET(Programa!$R$11,0,MATCH(AC$3,Programa!$S$7:$NY$7,0),1000,7),$C5))</f>
        <v>0</v>
      </c>
      <c r="AD5" s="66">
        <f ca="1">IFERROR(COUNTIF(OFFSET(Programa!$R$11,MATCH($C$2,Programa!$C$11:$C$1000,0)-1,MATCH(AD$3,Programa!$S$7:$NY$7,0),COUNTIF(Programa!$C$11:$C$1000,$C$2),7),$C5),COUNTIF(OFFSET(Programa!$R$11,0,MATCH(AD$3,Programa!$S$7:$NY$7,0),1000,7),$C5))</f>
        <v>0</v>
      </c>
      <c r="AE5" s="66">
        <f ca="1">IFERROR(COUNTIF(OFFSET(Programa!$R$11,MATCH($C$2,Programa!$C$11:$C$1000,0)-1,MATCH(AE$3,Programa!$S$7:$NY$7,0),COUNTIF(Programa!$C$11:$C$1000,$C$2),7),$C5),COUNTIF(OFFSET(Programa!$R$11,0,MATCH(AE$3,Programa!$S$7:$NY$7,0),1000,7),$C5))</f>
        <v>0</v>
      </c>
      <c r="AF5" s="66">
        <f ca="1">IFERROR(COUNTIF(OFFSET(Programa!$R$11,MATCH($C$2,Programa!$C$11:$C$1000,0)-1,MATCH(AF$3,Programa!$S$7:$NY$7,0),COUNTIF(Programa!$C$11:$C$1000,$C$2),7),$C5),COUNTIF(OFFSET(Programa!$R$11,0,MATCH(AF$3,Programa!$S$7:$NY$7,0),1000,7),$C5))</f>
        <v>0</v>
      </c>
      <c r="AG5" s="66">
        <f ca="1">IFERROR(COUNTIF(OFFSET(Programa!$R$11,MATCH($C$2,Programa!$C$11:$C$1000,0)-1,MATCH(AG$3,Programa!$S$7:$NY$7,0),COUNTIF(Programa!$C$11:$C$1000,$C$2),7),$C5),COUNTIF(OFFSET(Programa!$R$11,0,MATCH(AG$3,Programa!$S$7:$NY$7,0),1000,7),$C5))</f>
        <v>0</v>
      </c>
      <c r="AH5" s="66">
        <f ca="1">IFERROR(COUNTIF(OFFSET(Programa!$R$11,MATCH($C$2,Programa!$C$11:$C$1000,0)-1,MATCH(AH$3,Programa!$S$7:$NY$7,0),COUNTIF(Programa!$C$11:$C$1000,$C$2),7),$C5),COUNTIF(OFFSET(Programa!$R$11,0,MATCH(AH$3,Programa!$S$7:$NY$7,0),1000,7),$C5))</f>
        <v>0</v>
      </c>
      <c r="AI5" s="66">
        <f ca="1">IFERROR(COUNTIF(OFFSET(Programa!$R$11,MATCH($C$2,Programa!$C$11:$C$1000,0)-1,MATCH(AI$3,Programa!$S$7:$NY$7,0),COUNTIF(Programa!$C$11:$C$1000,$C$2),7),$C5),COUNTIF(OFFSET(Programa!$R$11,0,MATCH(AI$3,Programa!$S$7:$NY$7,0),1000,7),$C5))</f>
        <v>0</v>
      </c>
      <c r="AJ5" s="66">
        <f ca="1">IFERROR(COUNTIF(OFFSET(Programa!$R$11,MATCH($C$2,Programa!$C$11:$C$1000,0)-1,MATCH(AJ$3,Programa!$S$7:$NY$7,0),COUNTIF(Programa!$C$11:$C$1000,$C$2),7),$C5),COUNTIF(OFFSET(Programa!$R$11,0,MATCH(AJ$3,Programa!$S$7:$NY$7,0),1000,7),$C5))</f>
        <v>0</v>
      </c>
      <c r="AK5" s="66">
        <f ca="1">IFERROR(COUNTIF(OFFSET(Programa!$R$11,MATCH($C$2,Programa!$C$11:$C$1000,0)-1,MATCH(AK$3,Programa!$S$7:$NY$7,0),COUNTIF(Programa!$C$11:$C$1000,$C$2),7),$C5),COUNTIF(OFFSET(Programa!$R$11,0,MATCH(AK$3,Programa!$S$7:$NY$7,0),1000,7),$C5))</f>
        <v>0</v>
      </c>
      <c r="AL5" s="66">
        <f ca="1">IFERROR(COUNTIF(OFFSET(Programa!$R$11,MATCH($C$2,Programa!$C$11:$C$1000,0)-1,MATCH(AL$3,Programa!$S$7:$NY$7,0),COUNTIF(Programa!$C$11:$C$1000,$C$2),7),$C5),COUNTIF(OFFSET(Programa!$R$11,0,MATCH(AL$3,Programa!$S$7:$NY$7,0),1000,7),$C5))</f>
        <v>0</v>
      </c>
      <c r="AM5" s="66">
        <f ca="1">IFERROR(COUNTIF(OFFSET(Programa!$R$11,MATCH($C$2,Programa!$C$11:$C$1000,0)-1,MATCH(AM$3,Programa!$S$7:$NY$7,0),COUNTIF(Programa!$C$11:$C$1000,$C$2),7),$C5),COUNTIF(OFFSET(Programa!$R$11,0,MATCH(AM$3,Programa!$S$7:$NY$7,0),1000,7),$C5))</f>
        <v>0</v>
      </c>
      <c r="AN5" s="66">
        <f ca="1">IFERROR(COUNTIF(OFFSET(Programa!$R$11,MATCH($C$2,Programa!$C$11:$C$1000,0)-1,MATCH(AN$3,Programa!$S$7:$NY$7,0),COUNTIF(Programa!$C$11:$C$1000,$C$2),7),$C5),COUNTIF(OFFSET(Programa!$R$11,0,MATCH(AN$3,Programa!$S$7:$NY$7,0),1000,7),$C5))</f>
        <v>0</v>
      </c>
      <c r="AO5" s="66">
        <f ca="1">IFERROR(COUNTIF(OFFSET(Programa!$R$11,MATCH($C$2,Programa!$C$11:$C$1000,0)-1,MATCH(AO$3,Programa!$S$7:$NY$7,0),COUNTIF(Programa!$C$11:$C$1000,$C$2),7),$C5),COUNTIF(OFFSET(Programa!$R$11,0,MATCH(AO$3,Programa!$S$7:$NY$7,0),1000,7),$C5))</f>
        <v>0</v>
      </c>
      <c r="AP5" s="66">
        <f ca="1">IFERROR(COUNTIF(OFFSET(Programa!$R$11,MATCH($C$2,Programa!$C$11:$C$1000,0)-1,MATCH(AP$3,Programa!$S$7:$NY$7,0),COUNTIF(Programa!$C$11:$C$1000,$C$2),7),$C5),COUNTIF(OFFSET(Programa!$R$11,0,MATCH(AP$3,Programa!$S$7:$NY$7,0),1000,7),$C5))</f>
        <v>0</v>
      </c>
      <c r="AQ5" s="66">
        <f ca="1">IFERROR(COUNTIF(OFFSET(Programa!$R$11,MATCH($C$2,Programa!$C$11:$C$1000,0)-1,MATCH(AQ$3,Programa!$S$7:$NY$7,0),COUNTIF(Programa!$C$11:$C$1000,$C$2),7),$C5),COUNTIF(OFFSET(Programa!$R$11,0,MATCH(AQ$3,Programa!$S$7:$NY$7,0),1000,7),$C5))</f>
        <v>0</v>
      </c>
      <c r="AR5" s="66">
        <f ca="1">IFERROR(COUNTIF(OFFSET(Programa!$R$11,MATCH($C$2,Programa!$C$11:$C$1000,0)-1,MATCH(AR$3,Programa!$S$7:$NY$7,0),COUNTIF(Programa!$C$11:$C$1000,$C$2),7),$C5),COUNTIF(OFFSET(Programa!$R$11,0,MATCH(AR$3,Programa!$S$7:$NY$7,0),1000,7),$C5))</f>
        <v>0</v>
      </c>
      <c r="AS5" s="66">
        <f ca="1">IFERROR(COUNTIF(OFFSET(Programa!$R$11,MATCH($C$2,Programa!$C$11:$C$1000,0)-1,MATCH(AS$3,Programa!$S$7:$NY$7,0),COUNTIF(Programa!$C$11:$C$1000,$C$2),7),$C5),COUNTIF(OFFSET(Programa!$R$11,0,MATCH(AS$3,Programa!$S$7:$NY$7,0),1000,7),$C5))</f>
        <v>0</v>
      </c>
      <c r="AT5" s="66">
        <f ca="1">IFERROR(COUNTIF(OFFSET(Programa!$R$11,MATCH($C$2,Programa!$C$11:$C$1000,0)-1,MATCH(AT$3,Programa!$S$7:$NY$7,0),COUNTIF(Programa!$C$11:$C$1000,$C$2),7),$C5),COUNTIF(OFFSET(Programa!$R$11,0,MATCH(AT$3,Programa!$S$7:$NY$7,0),1000,7),$C5))</f>
        <v>0</v>
      </c>
      <c r="AU5" s="66">
        <f ca="1">IFERROR(COUNTIF(OFFSET(Programa!$R$11,MATCH($C$2,Programa!$C$11:$C$1000,0)-1,MATCH(AU$3,Programa!$S$7:$NY$7,0),COUNTIF(Programa!$C$11:$C$1000,$C$2),7),$C5),COUNTIF(OFFSET(Programa!$R$11,0,MATCH(AU$3,Programa!$S$7:$NY$7,0),1000,7),$C5))</f>
        <v>0</v>
      </c>
      <c r="AV5" s="66">
        <f ca="1">IFERROR(COUNTIF(OFFSET(Programa!$R$11,MATCH($C$2,Programa!$C$11:$C$1000,0)-1,MATCH(AV$3,Programa!$S$7:$NY$7,0),COUNTIF(Programa!$C$11:$C$1000,$C$2),7),$C5),COUNTIF(OFFSET(Programa!$R$11,0,MATCH(AV$3,Programa!$S$7:$NY$7,0),1000,7),$C5))</f>
        <v>0</v>
      </c>
      <c r="AW5" s="66">
        <f ca="1">IFERROR(COUNTIF(OFFSET(Programa!$R$11,MATCH($C$2,Programa!$C$11:$C$1000,0)-1,MATCH(AW$3,Programa!$S$7:$NY$7,0),COUNTIF(Programa!$C$11:$C$1000,$C$2),7),$C5),COUNTIF(OFFSET(Programa!$R$11,0,MATCH(AW$3,Programa!$S$7:$NY$7,0),1000,7),$C5))</f>
        <v>0</v>
      </c>
      <c r="AX5" s="66">
        <f ca="1">IFERROR(COUNTIF(OFFSET(Programa!$R$11,MATCH($C$2,Programa!$C$11:$C$1000,0)-1,MATCH(AX$3,Programa!$S$7:$NY$7,0),COUNTIF(Programa!$C$11:$C$1000,$C$2),7),$C5),COUNTIF(OFFSET(Programa!$R$11,0,MATCH(AX$3,Programa!$S$7:$NY$7,0),1000,7),$C5))</f>
        <v>0</v>
      </c>
      <c r="AY5" s="66">
        <f ca="1">IFERROR(COUNTIF(OFFSET(Programa!$R$11,MATCH($C$2,Programa!$C$11:$C$1000,0)-1,MATCH(AY$3,Programa!$S$7:$NY$7,0),COUNTIF(Programa!$C$11:$C$1000,$C$2),7),$C5),COUNTIF(OFFSET(Programa!$R$11,0,MATCH(AY$3,Programa!$S$7:$NY$7,0),1000,7),$C5))</f>
        <v>0</v>
      </c>
      <c r="AZ5" s="66">
        <f ca="1">IFERROR(COUNTIF(OFFSET(Programa!$R$11,MATCH($C$2,Programa!$C$11:$C$1000,0)-1,MATCH(AZ$3,Programa!$S$7:$NY$7,0),COUNTIF(Programa!$C$11:$C$1000,$C$2),7),$C5),COUNTIF(OFFSET(Programa!$R$11,0,MATCH(AZ$3,Programa!$S$7:$NY$7,0),1000,7),$C5))</f>
        <v>0</v>
      </c>
      <c r="BA5" s="66">
        <f ca="1">IFERROR(COUNTIF(OFFSET(Programa!$R$11,MATCH($C$2,Programa!$C$11:$C$1000,0)-1,MATCH(BA$3,Programa!$S$7:$NY$7,0),COUNTIF(Programa!$C$11:$C$1000,$C$2),7),$C5),COUNTIF(OFFSET(Programa!$R$11,0,MATCH(BA$3,Programa!$S$7:$NY$7,0),1000,7),$C5))</f>
        <v>0</v>
      </c>
      <c r="BB5" s="66">
        <f ca="1">IFERROR(COUNTIF(OFFSET(Programa!$R$11,MATCH($C$2,Programa!$C$11:$C$1000,0)-1,MATCH(BB$3,Programa!$S$7:$NY$7,0),COUNTIF(Programa!$C$11:$C$1000,$C$2),7),$C5),COUNTIF(OFFSET(Programa!$R$11,0,MATCH(BB$3,Programa!$S$7:$NY$7,0),1000,7),$C5))</f>
        <v>0</v>
      </c>
      <c r="BC5" s="66">
        <f ca="1">IFERROR(COUNTIF(OFFSET(Programa!$R$11,MATCH($C$2,Programa!$C$11:$C$1000,0)-1,MATCH(BC$3,Programa!$S$7:$NY$7,0),COUNTIF(Programa!$C$11:$C$1000,$C$2),7),$C5),COUNTIF(OFFSET(Programa!$R$11,0,MATCH(BC$3,Programa!$S$7:$NY$7,0),1000,7),$C5))</f>
        <v>0</v>
      </c>
      <c r="BD5" s="66">
        <f ca="1">IFERROR(COUNTIF(OFFSET(Programa!$R$11,MATCH($C$2,Programa!$C$11:$C$1000,0)-1,MATCH(BD$3,Programa!$S$7:$NY$7,0),COUNTIF(Programa!$C$11:$C$1000,$C$2),7),$C5),COUNTIF(OFFSET(Programa!$R$11,0,MATCH(BD$3,Programa!$S$7:$NY$7,0),1000,7),$C5))</f>
        <v>0</v>
      </c>
    </row>
    <row r="6" spans="1:366" ht="25.2" customHeight="1" x14ac:dyDescent="0.25">
      <c r="B6" s="178"/>
      <c r="C6" s="64" t="s">
        <v>26</v>
      </c>
      <c r="D6" s="66">
        <f ca="1">IFERROR(COUNTIF(OFFSET(Programa!$R$11,MATCH($C$2,Programa!$C$11:$C$1000,0)-1,MATCH(D$3,Programa!$S$7:$NY$7,0),COUNTIF(Programa!$C$11:$C$1000,$C$2),7),$C6),COUNTIF(OFFSET(Programa!$R$11,0,MATCH(D$3,Programa!$S$7:$NY$7,0),1000,7),$C6))</f>
        <v>0</v>
      </c>
      <c r="E6" s="66">
        <f ca="1">IFERROR(COUNTIF(OFFSET(Programa!$R$11,MATCH($C$2,Programa!$C$11:$C$1000,0)-1,MATCH(E$3,Programa!$S$7:$NY$7,0),COUNTIF(Programa!$C$11:$C$1000,$C$2),7),$C6),COUNTIF(OFFSET(Programa!$R$11,0,MATCH(E$3,Programa!$S$7:$NY$7,0),1000,7),$C6))</f>
        <v>0</v>
      </c>
      <c r="F6" s="66">
        <f ca="1">IFERROR(COUNTIF(OFFSET(Programa!$R$11,MATCH($C$2,Programa!$C$11:$C$1000,0)-1,MATCH(F$3,Programa!$S$7:$NY$7,0),COUNTIF(Programa!$C$11:$C$1000,$C$2),7),$C6),COUNTIF(OFFSET(Programa!$R$11,0,MATCH(F$3,Programa!$S$7:$NY$7,0),1000,7),$C6))</f>
        <v>0</v>
      </c>
      <c r="G6" s="66">
        <f ca="1">IFERROR(COUNTIF(OFFSET(Programa!$R$11,MATCH($C$2,Programa!$C$11:$C$1000,0)-1,MATCH(G$3,Programa!$S$7:$NY$7,0),COUNTIF(Programa!$C$11:$C$1000,$C$2),7),$C6),COUNTIF(OFFSET(Programa!$R$11,0,MATCH(G$3,Programa!$S$7:$NY$7,0),1000,7),$C6))</f>
        <v>0</v>
      </c>
      <c r="H6" s="66">
        <f ca="1">IFERROR(COUNTIF(OFFSET(Programa!$R$11,MATCH($C$2,Programa!$C$11:$C$1000,0)-1,MATCH(H$3,Programa!$S$7:$NY$7,0),COUNTIF(Programa!$C$11:$C$1000,$C$2),7),$C6),COUNTIF(OFFSET(Programa!$R$11,0,MATCH(H$3,Programa!$S$7:$NY$7,0),1000,7),$C6))</f>
        <v>0</v>
      </c>
      <c r="I6" s="66">
        <f ca="1">IFERROR(COUNTIF(OFFSET(Programa!$R$11,MATCH($C$2,Programa!$C$11:$C$1000,0)-1,MATCH(I$3,Programa!$S$7:$NY$7,0),COUNTIF(Programa!$C$11:$C$1000,$C$2),7),$C6),COUNTIF(OFFSET(Programa!$R$11,0,MATCH(I$3,Programa!$S$7:$NY$7,0),1000,7),$C6))</f>
        <v>0</v>
      </c>
      <c r="J6" s="66">
        <f ca="1">IFERROR(COUNTIF(OFFSET(Programa!$R$11,MATCH($C$2,Programa!$C$11:$C$1000,0)-1,MATCH(J$3,Programa!$S$7:$NY$7,0),COUNTIF(Programa!$C$11:$C$1000,$C$2),7),$C6),COUNTIF(OFFSET(Programa!$R$11,0,MATCH(J$3,Programa!$S$7:$NY$7,0),1000,7),$C6))</f>
        <v>0</v>
      </c>
      <c r="K6" s="66">
        <f ca="1">IFERROR(COUNTIF(OFFSET(Programa!$R$11,MATCH($C$2,Programa!$C$11:$C$1000,0)-1,MATCH(K$3,Programa!$S$7:$NY$7,0),COUNTIF(Programa!$C$11:$C$1000,$C$2),7),$C6),COUNTIF(OFFSET(Programa!$R$11,0,MATCH(K$3,Programa!$S$7:$NY$7,0),1000,7),$C6))</f>
        <v>0</v>
      </c>
      <c r="L6" s="66">
        <f ca="1">IFERROR(COUNTIF(OFFSET(Programa!$R$11,MATCH($C$2,Programa!$C$11:$C$1000,0)-1,MATCH(L$3,Programa!$S$7:$NY$7,0),COUNTIF(Programa!$C$11:$C$1000,$C$2),7),$C6),COUNTIF(OFFSET(Programa!$R$11,0,MATCH(L$3,Programa!$S$7:$NY$7,0),1000,7),$C6))</f>
        <v>0</v>
      </c>
      <c r="M6" s="66">
        <f ca="1">IFERROR(COUNTIF(OFFSET(Programa!$R$11,MATCH($C$2,Programa!$C$11:$C$1000,0)-1,MATCH(M$3,Programa!$S$7:$NY$7,0),COUNTIF(Programa!$C$11:$C$1000,$C$2),7),$C6),COUNTIF(OFFSET(Programa!$R$11,0,MATCH(M$3,Programa!$S$7:$NY$7,0),1000,7),$C6))</f>
        <v>0</v>
      </c>
      <c r="N6" s="66">
        <f ca="1">IFERROR(COUNTIF(OFFSET(Programa!$R$11,MATCH($C$2,Programa!$C$11:$C$1000,0)-1,MATCH(N$3,Programa!$S$7:$NY$7,0),COUNTIF(Programa!$C$11:$C$1000,$C$2),7),$C6),COUNTIF(OFFSET(Programa!$R$11,0,MATCH(N$3,Programa!$S$7:$NY$7,0),1000,7),$C6))</f>
        <v>0</v>
      </c>
      <c r="O6" s="66">
        <f ca="1">IFERROR(COUNTIF(OFFSET(Programa!$R$11,MATCH($C$2,Programa!$C$11:$C$1000,0)-1,MATCH(O$3,Programa!$S$7:$NY$7,0),COUNTIF(Programa!$C$11:$C$1000,$C$2),7),$C6),COUNTIF(OFFSET(Programa!$R$11,0,MATCH(O$3,Programa!$S$7:$NY$7,0),1000,7),$C6))</f>
        <v>0</v>
      </c>
      <c r="P6" s="66">
        <f ca="1">IFERROR(COUNTIF(OFFSET(Programa!$R$11,MATCH($C$2,Programa!$C$11:$C$1000,0)-1,MATCH(P$3,Programa!$S$7:$NY$7,0),COUNTIF(Programa!$C$11:$C$1000,$C$2),7),$C6),COUNTIF(OFFSET(Programa!$R$11,0,MATCH(P$3,Programa!$S$7:$NY$7,0),1000,7),$C6))</f>
        <v>0</v>
      </c>
      <c r="Q6" s="66">
        <f ca="1">IFERROR(COUNTIF(OFFSET(Programa!$R$11,MATCH($C$2,Programa!$C$11:$C$1000,0)-1,MATCH(Q$3,Programa!$S$7:$NY$7,0),COUNTIF(Programa!$C$11:$C$1000,$C$2),7),$C6),COUNTIF(OFFSET(Programa!$R$11,0,MATCH(Q$3,Programa!$S$7:$NY$7,0),1000,7),$C6))</f>
        <v>0</v>
      </c>
      <c r="R6" s="66">
        <f ca="1">IFERROR(COUNTIF(OFFSET(Programa!$R$11,MATCH($C$2,Programa!$C$11:$C$1000,0)-1,MATCH(R$3,Programa!$S$7:$NY$7,0),COUNTIF(Programa!$C$11:$C$1000,$C$2),7),$C6),COUNTIF(OFFSET(Programa!$R$11,0,MATCH(R$3,Programa!$S$7:$NY$7,0),1000,7),$C6))</f>
        <v>0</v>
      </c>
      <c r="S6" s="66">
        <f ca="1">IFERROR(COUNTIF(OFFSET(Programa!$R$11,MATCH($C$2,Programa!$C$11:$C$1000,0)-1,MATCH(S$3,Programa!$S$7:$NY$7,0),COUNTIF(Programa!$C$11:$C$1000,$C$2),7),$C6),COUNTIF(OFFSET(Programa!$R$11,0,MATCH(S$3,Programa!$S$7:$NY$7,0),1000,7),$C6))</f>
        <v>0</v>
      </c>
      <c r="T6" s="66">
        <f ca="1">IFERROR(COUNTIF(OFFSET(Programa!$R$11,MATCH($C$2,Programa!$C$11:$C$1000,0)-1,MATCH(T$3,Programa!$S$7:$NY$7,0),COUNTIF(Programa!$C$11:$C$1000,$C$2),7),$C6),COUNTIF(OFFSET(Programa!$R$11,0,MATCH(T$3,Programa!$S$7:$NY$7,0),1000,7),$C6))</f>
        <v>0</v>
      </c>
      <c r="U6" s="66">
        <f ca="1">IFERROR(COUNTIF(OFFSET(Programa!$R$11,MATCH($C$2,Programa!$C$11:$C$1000,0)-1,MATCH(U$3,Programa!$S$7:$NY$7,0),COUNTIF(Programa!$C$11:$C$1000,$C$2),7),$C6),COUNTIF(OFFSET(Programa!$R$11,0,MATCH(U$3,Programa!$S$7:$NY$7,0),1000,7),$C6))</f>
        <v>0</v>
      </c>
      <c r="V6" s="66">
        <f ca="1">IFERROR(COUNTIF(OFFSET(Programa!$R$11,MATCH($C$2,Programa!$C$11:$C$1000,0)-1,MATCH(V$3,Programa!$S$7:$NY$7,0),COUNTIF(Programa!$C$11:$C$1000,$C$2),7),$C6),COUNTIF(OFFSET(Programa!$R$11,0,MATCH(V$3,Programa!$S$7:$NY$7,0),1000,7),$C6))</f>
        <v>0</v>
      </c>
      <c r="W6" s="66">
        <f ca="1">IFERROR(COUNTIF(OFFSET(Programa!$R$11,MATCH($C$2,Programa!$C$11:$C$1000,0)-1,MATCH(W$3,Programa!$S$7:$NY$7,0),COUNTIF(Programa!$C$11:$C$1000,$C$2),7),$C6),COUNTIF(OFFSET(Programa!$R$11,0,MATCH(W$3,Programa!$S$7:$NY$7,0),1000,7),$C6))</f>
        <v>0</v>
      </c>
      <c r="X6" s="66">
        <f ca="1">IFERROR(COUNTIF(OFFSET(Programa!$R$11,MATCH($C$2,Programa!$C$11:$C$1000,0)-1,MATCH(X$3,Programa!$S$7:$NY$7,0),COUNTIF(Programa!$C$11:$C$1000,$C$2),7),$C6),COUNTIF(OFFSET(Programa!$R$11,0,MATCH(X$3,Programa!$S$7:$NY$7,0),1000,7),$C6))</f>
        <v>0</v>
      </c>
      <c r="Y6" s="66">
        <f ca="1">IFERROR(COUNTIF(OFFSET(Programa!$R$11,MATCH($C$2,Programa!$C$11:$C$1000,0)-1,MATCH(Y$3,Programa!$S$7:$NY$7,0),COUNTIF(Programa!$C$11:$C$1000,$C$2),7),$C6),COUNTIF(OFFSET(Programa!$R$11,0,MATCH(Y$3,Programa!$S$7:$NY$7,0),1000,7),$C6))</f>
        <v>0</v>
      </c>
      <c r="Z6" s="66">
        <f ca="1">IFERROR(COUNTIF(OFFSET(Programa!$R$11,MATCH($C$2,Programa!$C$11:$C$1000,0)-1,MATCH(Z$3,Programa!$S$7:$NY$7,0),COUNTIF(Programa!$C$11:$C$1000,$C$2),7),$C6),COUNTIF(OFFSET(Programa!$R$11,0,MATCH(Z$3,Programa!$S$7:$NY$7,0),1000,7),$C6))</f>
        <v>0</v>
      </c>
      <c r="AA6" s="66">
        <f ca="1">IFERROR(COUNTIF(OFFSET(Programa!$R$11,MATCH($C$2,Programa!$C$11:$C$1000,0)-1,MATCH(AA$3,Programa!$S$7:$NY$7,0),COUNTIF(Programa!$C$11:$C$1000,$C$2),7),$C6),COUNTIF(OFFSET(Programa!$R$11,0,MATCH(AA$3,Programa!$S$7:$NY$7,0),1000,7),$C6))</f>
        <v>0</v>
      </c>
      <c r="AB6" s="66">
        <f ca="1">IFERROR(COUNTIF(OFFSET(Programa!$R$11,MATCH($C$2,Programa!$C$11:$C$1000,0)-1,MATCH(AB$3,Programa!$S$7:$NY$7,0),COUNTIF(Programa!$C$11:$C$1000,$C$2),7),$C6),COUNTIF(OFFSET(Programa!$R$11,0,MATCH(AB$3,Programa!$S$7:$NY$7,0),1000,7),$C6))</f>
        <v>0</v>
      </c>
      <c r="AC6" s="66">
        <f ca="1">IFERROR(COUNTIF(OFFSET(Programa!$R$11,MATCH($C$2,Programa!$C$11:$C$1000,0)-1,MATCH(AC$3,Programa!$S$7:$NY$7,0),COUNTIF(Programa!$C$11:$C$1000,$C$2),7),$C6),COUNTIF(OFFSET(Programa!$R$11,0,MATCH(AC$3,Programa!$S$7:$NY$7,0),1000,7),$C6))</f>
        <v>0</v>
      </c>
      <c r="AD6" s="66">
        <f ca="1">IFERROR(COUNTIF(OFFSET(Programa!$R$11,MATCH($C$2,Programa!$C$11:$C$1000,0)-1,MATCH(AD$3,Programa!$S$7:$NY$7,0),COUNTIF(Programa!$C$11:$C$1000,$C$2),7),$C6),COUNTIF(OFFSET(Programa!$R$11,0,MATCH(AD$3,Programa!$S$7:$NY$7,0),1000,7),$C6))</f>
        <v>0</v>
      </c>
      <c r="AE6" s="66">
        <f ca="1">IFERROR(COUNTIF(OFFSET(Programa!$R$11,MATCH($C$2,Programa!$C$11:$C$1000,0)-1,MATCH(AE$3,Programa!$S$7:$NY$7,0),COUNTIF(Programa!$C$11:$C$1000,$C$2),7),$C6),COUNTIF(OFFSET(Programa!$R$11,0,MATCH(AE$3,Programa!$S$7:$NY$7,0),1000,7),$C6))</f>
        <v>0</v>
      </c>
      <c r="AF6" s="66">
        <f ca="1">IFERROR(COUNTIF(OFFSET(Programa!$R$11,MATCH($C$2,Programa!$C$11:$C$1000,0)-1,MATCH(AF$3,Programa!$S$7:$NY$7,0),COUNTIF(Programa!$C$11:$C$1000,$C$2),7),$C6),COUNTIF(OFFSET(Programa!$R$11,0,MATCH(AF$3,Programa!$S$7:$NY$7,0),1000,7),$C6))</f>
        <v>0</v>
      </c>
      <c r="AG6" s="66">
        <f ca="1">IFERROR(COUNTIF(OFFSET(Programa!$R$11,MATCH($C$2,Programa!$C$11:$C$1000,0)-1,MATCH(AG$3,Programa!$S$7:$NY$7,0),COUNTIF(Programa!$C$11:$C$1000,$C$2),7),$C6),COUNTIF(OFFSET(Programa!$R$11,0,MATCH(AG$3,Programa!$S$7:$NY$7,0),1000,7),$C6))</f>
        <v>0</v>
      </c>
      <c r="AH6" s="66">
        <f ca="1">IFERROR(COUNTIF(OFFSET(Programa!$R$11,MATCH($C$2,Programa!$C$11:$C$1000,0)-1,MATCH(AH$3,Programa!$S$7:$NY$7,0),COUNTIF(Programa!$C$11:$C$1000,$C$2),7),$C6),COUNTIF(OFFSET(Programa!$R$11,0,MATCH(AH$3,Programa!$S$7:$NY$7,0),1000,7),$C6))</f>
        <v>0</v>
      </c>
      <c r="AI6" s="66">
        <f ca="1">IFERROR(COUNTIF(OFFSET(Programa!$R$11,MATCH($C$2,Programa!$C$11:$C$1000,0)-1,MATCH(AI$3,Programa!$S$7:$NY$7,0),COUNTIF(Programa!$C$11:$C$1000,$C$2),7),$C6),COUNTIF(OFFSET(Programa!$R$11,0,MATCH(AI$3,Programa!$S$7:$NY$7,0),1000,7),$C6))</f>
        <v>0</v>
      </c>
      <c r="AJ6" s="66">
        <f ca="1">IFERROR(COUNTIF(OFFSET(Programa!$R$11,MATCH($C$2,Programa!$C$11:$C$1000,0)-1,MATCH(AJ$3,Programa!$S$7:$NY$7,0),COUNTIF(Programa!$C$11:$C$1000,$C$2),7),$C6),COUNTIF(OFFSET(Programa!$R$11,0,MATCH(AJ$3,Programa!$S$7:$NY$7,0),1000,7),$C6))</f>
        <v>0</v>
      </c>
      <c r="AK6" s="66">
        <f ca="1">IFERROR(COUNTIF(OFFSET(Programa!$R$11,MATCH($C$2,Programa!$C$11:$C$1000,0)-1,MATCH(AK$3,Programa!$S$7:$NY$7,0),COUNTIF(Programa!$C$11:$C$1000,$C$2),7),$C6),COUNTIF(OFFSET(Programa!$R$11,0,MATCH(AK$3,Programa!$S$7:$NY$7,0),1000,7),$C6))</f>
        <v>0</v>
      </c>
      <c r="AL6" s="66">
        <f ca="1">IFERROR(COUNTIF(OFFSET(Programa!$R$11,MATCH($C$2,Programa!$C$11:$C$1000,0)-1,MATCH(AL$3,Programa!$S$7:$NY$7,0),COUNTIF(Programa!$C$11:$C$1000,$C$2),7),$C6),COUNTIF(OFFSET(Programa!$R$11,0,MATCH(AL$3,Programa!$S$7:$NY$7,0),1000,7),$C6))</f>
        <v>0</v>
      </c>
      <c r="AM6" s="66">
        <f ca="1">IFERROR(COUNTIF(OFFSET(Programa!$R$11,MATCH($C$2,Programa!$C$11:$C$1000,0)-1,MATCH(AM$3,Programa!$S$7:$NY$7,0),COUNTIF(Programa!$C$11:$C$1000,$C$2),7),$C6),COUNTIF(OFFSET(Programa!$R$11,0,MATCH(AM$3,Programa!$S$7:$NY$7,0),1000,7),$C6))</f>
        <v>0</v>
      </c>
      <c r="AN6" s="66">
        <f ca="1">IFERROR(COUNTIF(OFFSET(Programa!$R$11,MATCH($C$2,Programa!$C$11:$C$1000,0)-1,MATCH(AN$3,Programa!$S$7:$NY$7,0),COUNTIF(Programa!$C$11:$C$1000,$C$2),7),$C6),COUNTIF(OFFSET(Programa!$R$11,0,MATCH(AN$3,Programa!$S$7:$NY$7,0),1000,7),$C6))</f>
        <v>0</v>
      </c>
      <c r="AO6" s="66">
        <f ca="1">IFERROR(COUNTIF(OFFSET(Programa!$R$11,MATCH($C$2,Programa!$C$11:$C$1000,0)-1,MATCH(AO$3,Programa!$S$7:$NY$7,0),COUNTIF(Programa!$C$11:$C$1000,$C$2),7),$C6),COUNTIF(OFFSET(Programa!$R$11,0,MATCH(AO$3,Programa!$S$7:$NY$7,0),1000,7),$C6))</f>
        <v>0</v>
      </c>
      <c r="AP6" s="66">
        <f ca="1">IFERROR(COUNTIF(OFFSET(Programa!$R$11,MATCH($C$2,Programa!$C$11:$C$1000,0)-1,MATCH(AP$3,Programa!$S$7:$NY$7,0),COUNTIF(Programa!$C$11:$C$1000,$C$2),7),$C6),COUNTIF(OFFSET(Programa!$R$11,0,MATCH(AP$3,Programa!$S$7:$NY$7,0),1000,7),$C6))</f>
        <v>0</v>
      </c>
      <c r="AQ6" s="66">
        <f ca="1">IFERROR(COUNTIF(OFFSET(Programa!$R$11,MATCH($C$2,Programa!$C$11:$C$1000,0)-1,MATCH(AQ$3,Programa!$S$7:$NY$7,0),COUNTIF(Programa!$C$11:$C$1000,$C$2),7),$C6),COUNTIF(OFFSET(Programa!$R$11,0,MATCH(AQ$3,Programa!$S$7:$NY$7,0),1000,7),$C6))</f>
        <v>0</v>
      </c>
      <c r="AR6" s="66">
        <f ca="1">IFERROR(COUNTIF(OFFSET(Programa!$R$11,MATCH($C$2,Programa!$C$11:$C$1000,0)-1,MATCH(AR$3,Programa!$S$7:$NY$7,0),COUNTIF(Programa!$C$11:$C$1000,$C$2),7),$C6),COUNTIF(OFFSET(Programa!$R$11,0,MATCH(AR$3,Programa!$S$7:$NY$7,0),1000,7),$C6))</f>
        <v>0</v>
      </c>
      <c r="AS6" s="66">
        <f ca="1">IFERROR(COUNTIF(OFFSET(Programa!$R$11,MATCH($C$2,Programa!$C$11:$C$1000,0)-1,MATCH(AS$3,Programa!$S$7:$NY$7,0),COUNTIF(Programa!$C$11:$C$1000,$C$2),7),$C6),COUNTIF(OFFSET(Programa!$R$11,0,MATCH(AS$3,Programa!$S$7:$NY$7,0),1000,7),$C6))</f>
        <v>0</v>
      </c>
      <c r="AT6" s="66">
        <f ca="1">IFERROR(COUNTIF(OFFSET(Programa!$R$11,MATCH($C$2,Programa!$C$11:$C$1000,0)-1,MATCH(AT$3,Programa!$S$7:$NY$7,0),COUNTIF(Programa!$C$11:$C$1000,$C$2),7),$C6),COUNTIF(OFFSET(Programa!$R$11,0,MATCH(AT$3,Programa!$S$7:$NY$7,0),1000,7),$C6))</f>
        <v>0</v>
      </c>
      <c r="AU6" s="66">
        <f ca="1">IFERROR(COUNTIF(OFFSET(Programa!$R$11,MATCH($C$2,Programa!$C$11:$C$1000,0)-1,MATCH(AU$3,Programa!$S$7:$NY$7,0),COUNTIF(Programa!$C$11:$C$1000,$C$2),7),$C6),COUNTIF(OFFSET(Programa!$R$11,0,MATCH(AU$3,Programa!$S$7:$NY$7,0),1000,7),$C6))</f>
        <v>0</v>
      </c>
      <c r="AV6" s="66">
        <f ca="1">IFERROR(COUNTIF(OFFSET(Programa!$R$11,MATCH($C$2,Programa!$C$11:$C$1000,0)-1,MATCH(AV$3,Programa!$S$7:$NY$7,0),COUNTIF(Programa!$C$11:$C$1000,$C$2),7),$C6),COUNTIF(OFFSET(Programa!$R$11,0,MATCH(AV$3,Programa!$S$7:$NY$7,0),1000,7),$C6))</f>
        <v>0</v>
      </c>
      <c r="AW6" s="66">
        <f ca="1">IFERROR(COUNTIF(OFFSET(Programa!$R$11,MATCH($C$2,Programa!$C$11:$C$1000,0)-1,MATCH(AW$3,Programa!$S$7:$NY$7,0),COUNTIF(Programa!$C$11:$C$1000,$C$2),7),$C6),COUNTIF(OFFSET(Programa!$R$11,0,MATCH(AW$3,Programa!$S$7:$NY$7,0),1000,7),$C6))</f>
        <v>0</v>
      </c>
      <c r="AX6" s="66">
        <f ca="1">IFERROR(COUNTIF(OFFSET(Programa!$R$11,MATCH($C$2,Programa!$C$11:$C$1000,0)-1,MATCH(AX$3,Programa!$S$7:$NY$7,0),COUNTIF(Programa!$C$11:$C$1000,$C$2),7),$C6),COUNTIF(OFFSET(Programa!$R$11,0,MATCH(AX$3,Programa!$S$7:$NY$7,0),1000,7),$C6))</f>
        <v>0</v>
      </c>
      <c r="AY6" s="66">
        <f ca="1">IFERROR(COUNTIF(OFFSET(Programa!$R$11,MATCH($C$2,Programa!$C$11:$C$1000,0)-1,MATCH(AY$3,Programa!$S$7:$NY$7,0),COUNTIF(Programa!$C$11:$C$1000,$C$2),7),$C6),COUNTIF(OFFSET(Programa!$R$11,0,MATCH(AY$3,Programa!$S$7:$NY$7,0),1000,7),$C6))</f>
        <v>0</v>
      </c>
      <c r="AZ6" s="66">
        <f ca="1">IFERROR(COUNTIF(OFFSET(Programa!$R$11,MATCH($C$2,Programa!$C$11:$C$1000,0)-1,MATCH(AZ$3,Programa!$S$7:$NY$7,0),COUNTIF(Programa!$C$11:$C$1000,$C$2),7),$C6),COUNTIF(OFFSET(Programa!$R$11,0,MATCH(AZ$3,Programa!$S$7:$NY$7,0),1000,7),$C6))</f>
        <v>0</v>
      </c>
      <c r="BA6" s="66">
        <f ca="1">IFERROR(COUNTIF(OFFSET(Programa!$R$11,MATCH($C$2,Programa!$C$11:$C$1000,0)-1,MATCH(BA$3,Programa!$S$7:$NY$7,0),COUNTIF(Programa!$C$11:$C$1000,$C$2),7),$C6),COUNTIF(OFFSET(Programa!$R$11,0,MATCH(BA$3,Programa!$S$7:$NY$7,0),1000,7),$C6))</f>
        <v>0</v>
      </c>
      <c r="BB6" s="66">
        <f ca="1">IFERROR(COUNTIF(OFFSET(Programa!$R$11,MATCH($C$2,Programa!$C$11:$C$1000,0)-1,MATCH(BB$3,Programa!$S$7:$NY$7,0),COUNTIF(Programa!$C$11:$C$1000,$C$2),7),$C6),COUNTIF(OFFSET(Programa!$R$11,0,MATCH(BB$3,Programa!$S$7:$NY$7,0),1000,7),$C6))</f>
        <v>0</v>
      </c>
      <c r="BC6" s="66">
        <f ca="1">IFERROR(COUNTIF(OFFSET(Programa!$R$11,MATCH($C$2,Programa!$C$11:$C$1000,0)-1,MATCH(BC$3,Programa!$S$7:$NY$7,0),COUNTIF(Programa!$C$11:$C$1000,$C$2),7),$C6),COUNTIF(OFFSET(Programa!$R$11,0,MATCH(BC$3,Programa!$S$7:$NY$7,0),1000,7),$C6))</f>
        <v>0</v>
      </c>
      <c r="BD6" s="66">
        <f ca="1">IFERROR(COUNTIF(OFFSET(Programa!$R$11,MATCH($C$2,Programa!$C$11:$C$1000,0)-1,MATCH(BD$3,Programa!$S$7:$NY$7,0),COUNTIF(Programa!$C$11:$C$1000,$C$2),7),$C6),COUNTIF(OFFSET(Programa!$R$11,0,MATCH(BD$3,Programa!$S$7:$NY$7,0),1000,7),$C6))</f>
        <v>0</v>
      </c>
    </row>
    <row r="8" spans="1:366" s="67" customFormat="1" ht="25.2" customHeight="1" x14ac:dyDescent="0.25">
      <c r="A8" s="2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row>
    <row r="9" spans="1:366" s="67" customFormat="1" ht="25.2" customHeight="1" x14ac:dyDescent="0.25">
      <c r="A9" s="29"/>
      <c r="B9" s="19"/>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row>
    <row r="10" spans="1:366" s="67" customFormat="1" ht="25.2" customHeight="1" x14ac:dyDescent="0.25">
      <c r="A10" s="29"/>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row>
    <row r="11" spans="1:366" s="67" customFormat="1" ht="25.2" customHeight="1" x14ac:dyDescent="0.25">
      <c r="A11" s="2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row>
    <row r="12" spans="1:366" s="67" customFormat="1" ht="25.2" customHeight="1" x14ac:dyDescent="0.25">
      <c r="A12" s="2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row>
    <row r="13" spans="1:366" s="67" customFormat="1" ht="25.2" customHeight="1" x14ac:dyDescent="0.25">
      <c r="A13" s="2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row>
    <row r="14" spans="1:366" s="67" customFormat="1" ht="25.2" customHeight="1" x14ac:dyDescent="0.25">
      <c r="A14" s="2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row>
    <row r="15" spans="1:366" s="67" customFormat="1" ht="25.2" customHeight="1" x14ac:dyDescent="0.25">
      <c r="A15" s="2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row>
    <row r="16" spans="1:366" s="67" customFormat="1" ht="25.2" customHeight="1" x14ac:dyDescent="0.25">
      <c r="A16" s="2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M16" s="19"/>
      <c r="JN16" s="19"/>
      <c r="JO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row>
    <row r="17" spans="1:366" s="67" customFormat="1" ht="25.2" customHeight="1" x14ac:dyDescent="0.25">
      <c r="A17" s="2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M17" s="19"/>
      <c r="JN17" s="19"/>
      <c r="JO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row>
    <row r="18" spans="1:366" s="67" customFormat="1" ht="25.2" customHeight="1" x14ac:dyDescent="0.25">
      <c r="A18" s="2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c r="IW18" s="19"/>
      <c r="IX18" s="19"/>
      <c r="IY18" s="19"/>
      <c r="IZ18" s="19"/>
      <c r="JA18" s="19"/>
      <c r="JB18" s="19"/>
      <c r="JC18" s="19"/>
      <c r="JD18" s="19"/>
      <c r="JE18" s="19"/>
      <c r="JF18" s="19"/>
      <c r="JG18" s="19"/>
      <c r="JH18" s="19"/>
      <c r="JI18" s="19"/>
      <c r="JJ18" s="19"/>
      <c r="JK18" s="19"/>
      <c r="JL18" s="19"/>
      <c r="JM18" s="19"/>
      <c r="JN18" s="19"/>
      <c r="JO18" s="19"/>
      <c r="JP18" s="19"/>
      <c r="JQ18" s="19"/>
      <c r="JR18" s="19"/>
      <c r="JS18" s="19"/>
      <c r="JT18" s="19"/>
      <c r="JU18" s="19"/>
      <c r="JV18" s="19"/>
      <c r="JW18" s="19"/>
      <c r="JX18" s="19"/>
      <c r="JY18" s="19"/>
      <c r="JZ18" s="19"/>
      <c r="KA18" s="19"/>
      <c r="KB18" s="19"/>
      <c r="KC18" s="19"/>
      <c r="KD18" s="19"/>
      <c r="KE18" s="19"/>
      <c r="KF18" s="19"/>
      <c r="KG18" s="19"/>
      <c r="KH18" s="19"/>
      <c r="KI18" s="19"/>
      <c r="KJ18" s="19"/>
      <c r="KK18" s="19"/>
      <c r="KL18" s="19"/>
      <c r="KM18" s="19"/>
      <c r="KN18" s="19"/>
      <c r="KO18" s="19"/>
      <c r="KP18" s="19"/>
      <c r="KQ18" s="19"/>
      <c r="KR18" s="19"/>
      <c r="KS18" s="19"/>
      <c r="KT18" s="19"/>
      <c r="KU18" s="19"/>
      <c r="KV18" s="19"/>
      <c r="KW18" s="19"/>
      <c r="KX18" s="19"/>
      <c r="KY18" s="19"/>
      <c r="KZ18" s="19"/>
      <c r="LA18" s="19"/>
      <c r="LB18" s="19"/>
      <c r="LC18" s="19"/>
      <c r="LD18" s="19"/>
      <c r="LE18" s="19"/>
      <c r="LF18" s="19"/>
      <c r="LG18" s="19"/>
      <c r="LH18" s="19"/>
      <c r="LI18" s="19"/>
      <c r="LJ18" s="19"/>
      <c r="LK18" s="19"/>
      <c r="LL18" s="19"/>
      <c r="LM18" s="19"/>
      <c r="LN18" s="19"/>
      <c r="LO18" s="19"/>
      <c r="LP18" s="19"/>
      <c r="LQ18" s="19"/>
      <c r="LR18" s="19"/>
      <c r="LS18" s="19"/>
      <c r="LT18" s="19"/>
      <c r="LU18" s="19"/>
      <c r="LV18" s="19"/>
      <c r="LW18" s="19"/>
      <c r="LX18" s="19"/>
      <c r="LY18" s="19"/>
      <c r="LZ18" s="19"/>
      <c r="MA18" s="19"/>
      <c r="MB18" s="19"/>
      <c r="MC18" s="19"/>
      <c r="MD18" s="19"/>
      <c r="ME18" s="19"/>
      <c r="MF18" s="19"/>
      <c r="MG18" s="19"/>
      <c r="MH18" s="19"/>
      <c r="MI18" s="19"/>
      <c r="MJ18" s="19"/>
      <c r="MK18" s="19"/>
      <c r="ML18" s="19"/>
      <c r="MM18" s="19"/>
      <c r="MN18" s="19"/>
      <c r="MO18" s="19"/>
      <c r="MP18" s="19"/>
      <c r="MQ18" s="19"/>
      <c r="MR18" s="19"/>
      <c r="MS18" s="19"/>
      <c r="MT18" s="19"/>
      <c r="MU18" s="19"/>
      <c r="MV18" s="19"/>
      <c r="MW18" s="19"/>
      <c r="MX18" s="19"/>
      <c r="MY18" s="19"/>
      <c r="MZ18" s="19"/>
      <c r="NA18" s="19"/>
      <c r="NB18" s="19"/>
    </row>
    <row r="19" spans="1:366" s="67" customFormat="1" ht="25.2" customHeight="1" x14ac:dyDescent="0.25">
      <c r="A19" s="2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c r="IW19" s="19"/>
      <c r="IX19" s="19"/>
      <c r="IY19" s="19"/>
      <c r="IZ19" s="19"/>
      <c r="JA19" s="19"/>
      <c r="JB19" s="19"/>
      <c r="JC19" s="19"/>
      <c r="JD19" s="19"/>
      <c r="JE19" s="19"/>
      <c r="JF19" s="19"/>
      <c r="JG19" s="19"/>
      <c r="JH19" s="19"/>
      <c r="JI19" s="19"/>
      <c r="JJ19" s="19"/>
      <c r="JK19" s="19"/>
      <c r="JL19" s="19"/>
      <c r="JM19" s="19"/>
      <c r="JN19" s="19"/>
      <c r="JO19" s="19"/>
      <c r="JP19" s="19"/>
      <c r="JQ19" s="19"/>
      <c r="JR19" s="19"/>
      <c r="JS19" s="19"/>
      <c r="JT19" s="19"/>
      <c r="JU19" s="19"/>
      <c r="JV19" s="19"/>
      <c r="JW19" s="19"/>
      <c r="JX19" s="19"/>
      <c r="JY19" s="19"/>
      <c r="JZ19" s="19"/>
      <c r="KA19" s="19"/>
      <c r="KB19" s="19"/>
      <c r="KC19" s="19"/>
      <c r="KD19" s="19"/>
      <c r="KE19" s="19"/>
      <c r="KF19" s="19"/>
      <c r="KG19" s="19"/>
      <c r="KH19" s="19"/>
      <c r="KI19" s="19"/>
      <c r="KJ19" s="19"/>
      <c r="KK19" s="19"/>
      <c r="KL19" s="19"/>
      <c r="KM19" s="19"/>
      <c r="KN19" s="19"/>
      <c r="KO19" s="19"/>
      <c r="KP19" s="19"/>
      <c r="KQ19" s="19"/>
      <c r="KR19" s="19"/>
      <c r="KS19" s="19"/>
      <c r="KT19" s="19"/>
      <c r="KU19" s="19"/>
      <c r="KV19" s="19"/>
      <c r="KW19" s="19"/>
      <c r="KX19" s="19"/>
      <c r="KY19" s="19"/>
      <c r="KZ19" s="19"/>
      <c r="LA19" s="19"/>
      <c r="LB19" s="19"/>
      <c r="LC19" s="19"/>
      <c r="LD19" s="19"/>
      <c r="LE19" s="19"/>
      <c r="LF19" s="19"/>
      <c r="LG19" s="19"/>
      <c r="LH19" s="19"/>
      <c r="LI19" s="19"/>
      <c r="LJ19" s="19"/>
      <c r="LK19" s="19"/>
      <c r="LL19" s="19"/>
      <c r="LM19" s="19"/>
      <c r="LN19" s="19"/>
      <c r="LO19" s="19"/>
      <c r="LP19" s="19"/>
      <c r="LQ19" s="19"/>
      <c r="LR19" s="19"/>
      <c r="LS19" s="19"/>
      <c r="LT19" s="19"/>
      <c r="LU19" s="19"/>
      <c r="LV19" s="19"/>
      <c r="LW19" s="19"/>
      <c r="LX19" s="19"/>
      <c r="LY19" s="19"/>
      <c r="LZ19" s="19"/>
      <c r="MA19" s="19"/>
      <c r="MB19" s="19"/>
      <c r="MC19" s="19"/>
      <c r="MD19" s="19"/>
      <c r="ME19" s="19"/>
      <c r="MF19" s="19"/>
      <c r="MG19" s="19"/>
      <c r="MH19" s="19"/>
      <c r="MI19" s="19"/>
      <c r="MJ19" s="19"/>
      <c r="MK19" s="19"/>
      <c r="ML19" s="19"/>
      <c r="MM19" s="19"/>
      <c r="MN19" s="19"/>
      <c r="MO19" s="19"/>
      <c r="MP19" s="19"/>
      <c r="MQ19" s="19"/>
      <c r="MR19" s="19"/>
      <c r="MS19" s="19"/>
      <c r="MT19" s="19"/>
      <c r="MU19" s="19"/>
      <c r="MV19" s="19"/>
      <c r="MW19" s="19"/>
      <c r="MX19" s="19"/>
      <c r="MY19" s="19"/>
      <c r="MZ19" s="19"/>
      <c r="NA19" s="19"/>
      <c r="NB19" s="19"/>
    </row>
    <row r="20" spans="1:366" s="67" customFormat="1" ht="25.2" customHeight="1" x14ac:dyDescent="0.25">
      <c r="A20" s="2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row>
    <row r="21" spans="1:366" s="67" customFormat="1" ht="25.2" customHeight="1" x14ac:dyDescent="0.25">
      <c r="A21" s="2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c r="IW21" s="19"/>
      <c r="IX21" s="19"/>
      <c r="IY21" s="19"/>
      <c r="IZ21" s="19"/>
      <c r="JA21" s="19"/>
      <c r="JB21" s="19"/>
      <c r="JC21" s="19"/>
      <c r="JD21" s="19"/>
      <c r="JE21" s="19"/>
      <c r="JF21" s="19"/>
      <c r="JG21" s="19"/>
      <c r="JH21" s="19"/>
      <c r="JI21" s="19"/>
      <c r="JJ21" s="19"/>
      <c r="JK21" s="19"/>
      <c r="JL21" s="19"/>
      <c r="JM21" s="19"/>
      <c r="JN21" s="19"/>
      <c r="JO21" s="19"/>
      <c r="JP21" s="19"/>
      <c r="JQ21" s="19"/>
      <c r="JR21" s="19"/>
      <c r="JS21" s="19"/>
      <c r="JT21" s="19"/>
      <c r="JU21" s="19"/>
      <c r="JV21" s="19"/>
      <c r="JW21" s="19"/>
      <c r="JX21" s="19"/>
      <c r="JY21" s="19"/>
      <c r="JZ21" s="19"/>
      <c r="KA21" s="19"/>
      <c r="KB21" s="19"/>
      <c r="KC21" s="19"/>
      <c r="KD21" s="19"/>
      <c r="KE21" s="19"/>
      <c r="KF21" s="19"/>
      <c r="KG21" s="19"/>
      <c r="KH21" s="19"/>
      <c r="KI21" s="19"/>
      <c r="KJ21" s="19"/>
      <c r="KK21" s="19"/>
      <c r="KL21" s="19"/>
      <c r="KM21" s="19"/>
      <c r="KN21" s="19"/>
      <c r="KO21" s="19"/>
      <c r="KP21" s="19"/>
      <c r="KQ21" s="19"/>
      <c r="KR21" s="19"/>
      <c r="KS21" s="19"/>
      <c r="KT21" s="19"/>
      <c r="KU21" s="19"/>
      <c r="KV21" s="19"/>
      <c r="KW21" s="19"/>
      <c r="KX21" s="19"/>
      <c r="KY21" s="19"/>
      <c r="KZ21" s="19"/>
      <c r="LA21" s="19"/>
      <c r="LB21" s="19"/>
      <c r="LC21" s="19"/>
      <c r="LD21" s="19"/>
      <c r="LE21" s="19"/>
      <c r="LF21" s="19"/>
      <c r="LG21" s="19"/>
      <c r="LH21" s="19"/>
      <c r="LI21" s="19"/>
      <c r="LJ21" s="19"/>
      <c r="LK21" s="19"/>
      <c r="LL21" s="19"/>
      <c r="LM21" s="19"/>
      <c r="LN21" s="19"/>
      <c r="LO21" s="19"/>
      <c r="LP21" s="19"/>
      <c r="LQ21" s="19"/>
      <c r="LR21" s="19"/>
      <c r="LS21" s="19"/>
      <c r="LT21" s="19"/>
      <c r="LU21" s="19"/>
      <c r="LV21" s="19"/>
      <c r="LW21" s="19"/>
      <c r="LX21" s="19"/>
      <c r="LY21" s="19"/>
      <c r="LZ21" s="19"/>
      <c r="MA21" s="19"/>
      <c r="MB21" s="19"/>
      <c r="MC21" s="19"/>
      <c r="MD21" s="19"/>
      <c r="ME21" s="19"/>
      <c r="MF21" s="19"/>
      <c r="MG21" s="19"/>
      <c r="MH21" s="19"/>
      <c r="MI21" s="19"/>
      <c r="MJ21" s="19"/>
      <c r="MK21" s="19"/>
      <c r="ML21" s="19"/>
      <c r="MM21" s="19"/>
      <c r="MN21" s="19"/>
      <c r="MO21" s="19"/>
      <c r="MP21" s="19"/>
      <c r="MQ21" s="19"/>
      <c r="MR21" s="19"/>
      <c r="MS21" s="19"/>
      <c r="MT21" s="19"/>
      <c r="MU21" s="19"/>
      <c r="MV21" s="19"/>
      <c r="MW21" s="19"/>
      <c r="MX21" s="19"/>
      <c r="MY21" s="19"/>
      <c r="MZ21" s="19"/>
      <c r="NA21" s="19"/>
      <c r="NB21" s="19"/>
    </row>
    <row r="22" spans="1:366" s="67" customFormat="1" ht="25.2" customHeight="1" x14ac:dyDescent="0.25">
      <c r="A22" s="2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c r="IW22" s="19"/>
      <c r="IX22" s="19"/>
      <c r="IY22" s="19"/>
      <c r="IZ22" s="19"/>
      <c r="JA22" s="19"/>
      <c r="JB22" s="19"/>
      <c r="JC22" s="19"/>
      <c r="JD22" s="19"/>
      <c r="JE22" s="19"/>
      <c r="JF22" s="19"/>
      <c r="JG22" s="19"/>
      <c r="JH22" s="19"/>
      <c r="JI22" s="19"/>
      <c r="JJ22" s="19"/>
      <c r="JK22" s="19"/>
      <c r="JL22" s="19"/>
      <c r="JM22" s="19"/>
      <c r="JN22" s="19"/>
      <c r="JO22" s="19"/>
      <c r="JP22" s="19"/>
      <c r="JQ22" s="19"/>
      <c r="JR22" s="19"/>
      <c r="JS22" s="19"/>
      <c r="JT22" s="19"/>
      <c r="JU22" s="19"/>
      <c r="JV22" s="19"/>
      <c r="JW22" s="19"/>
      <c r="JX22" s="19"/>
      <c r="JY22" s="19"/>
      <c r="JZ22" s="19"/>
      <c r="KA22" s="19"/>
      <c r="KB22" s="19"/>
      <c r="KC22" s="19"/>
      <c r="KD22" s="19"/>
      <c r="KE22" s="19"/>
      <c r="KF22" s="19"/>
      <c r="KG22" s="19"/>
      <c r="KH22" s="19"/>
      <c r="KI22" s="19"/>
      <c r="KJ22" s="19"/>
      <c r="KK22" s="19"/>
      <c r="KL22" s="19"/>
      <c r="KM22" s="19"/>
      <c r="KN22" s="19"/>
      <c r="KO22" s="19"/>
      <c r="KP22" s="19"/>
      <c r="KQ22" s="19"/>
      <c r="KR22" s="19"/>
      <c r="KS22" s="19"/>
      <c r="KT22" s="19"/>
      <c r="KU22" s="19"/>
      <c r="KV22" s="19"/>
      <c r="KW22" s="19"/>
      <c r="KX22" s="19"/>
      <c r="KY22" s="19"/>
      <c r="KZ22" s="19"/>
      <c r="LA22" s="19"/>
      <c r="LB22" s="19"/>
      <c r="LC22" s="19"/>
      <c r="LD22" s="19"/>
      <c r="LE22" s="19"/>
      <c r="LF22" s="19"/>
      <c r="LG22" s="19"/>
      <c r="LH22" s="19"/>
      <c r="LI22" s="19"/>
      <c r="LJ22" s="19"/>
      <c r="LK22" s="19"/>
      <c r="LL22" s="19"/>
      <c r="LM22" s="19"/>
      <c r="LN22" s="19"/>
      <c r="LO22" s="19"/>
      <c r="LP22" s="19"/>
      <c r="LQ22" s="19"/>
      <c r="LR22" s="19"/>
      <c r="LS22" s="19"/>
      <c r="LT22" s="19"/>
      <c r="LU22" s="19"/>
      <c r="LV22" s="19"/>
      <c r="LW22" s="19"/>
      <c r="LX22" s="19"/>
      <c r="LY22" s="19"/>
      <c r="LZ22" s="19"/>
      <c r="MA22" s="19"/>
      <c r="MB22" s="19"/>
      <c r="MC22" s="19"/>
      <c r="MD22" s="19"/>
      <c r="ME22" s="19"/>
      <c r="MF22" s="19"/>
      <c r="MG22" s="19"/>
      <c r="MH22" s="19"/>
      <c r="MI22" s="19"/>
      <c r="MJ22" s="19"/>
      <c r="MK22" s="19"/>
      <c r="ML22" s="19"/>
      <c r="MM22" s="19"/>
      <c r="MN22" s="19"/>
      <c r="MO22" s="19"/>
      <c r="MP22" s="19"/>
      <c r="MQ22" s="19"/>
      <c r="MR22" s="19"/>
      <c r="MS22" s="19"/>
      <c r="MT22" s="19"/>
      <c r="MU22" s="19"/>
      <c r="MV22" s="19"/>
      <c r="MW22" s="19"/>
      <c r="MX22" s="19"/>
      <c r="MY22" s="19"/>
      <c r="MZ22" s="19"/>
      <c r="NA22" s="19"/>
      <c r="NB22" s="19"/>
    </row>
    <row r="23" spans="1:366" s="67" customFormat="1" ht="25.2" customHeight="1" x14ac:dyDescent="0.25">
      <c r="A23" s="2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c r="IW23" s="19"/>
      <c r="IX23" s="19"/>
      <c r="IY23" s="19"/>
      <c r="IZ23" s="19"/>
      <c r="JA23" s="19"/>
      <c r="JB23" s="19"/>
      <c r="JC23" s="19"/>
      <c r="JD23" s="19"/>
      <c r="JE23" s="19"/>
      <c r="JF23" s="19"/>
      <c r="JG23" s="19"/>
      <c r="JH23" s="19"/>
      <c r="JI23" s="19"/>
      <c r="JJ23" s="19"/>
      <c r="JK23" s="19"/>
      <c r="JL23" s="19"/>
      <c r="JM23" s="19"/>
      <c r="JN23" s="19"/>
      <c r="JO23" s="19"/>
      <c r="JP23" s="19"/>
      <c r="JQ23" s="19"/>
      <c r="JR23" s="19"/>
      <c r="JS23" s="19"/>
      <c r="JT23" s="19"/>
      <c r="JU23" s="19"/>
      <c r="JV23" s="19"/>
      <c r="JW23" s="19"/>
      <c r="JX23" s="19"/>
      <c r="JY23" s="19"/>
      <c r="JZ23" s="19"/>
      <c r="KA23" s="19"/>
      <c r="KB23" s="19"/>
      <c r="KC23" s="19"/>
      <c r="KD23" s="19"/>
      <c r="KE23" s="19"/>
      <c r="KF23" s="19"/>
      <c r="KG23" s="19"/>
      <c r="KH23" s="19"/>
      <c r="KI23" s="19"/>
      <c r="KJ23" s="19"/>
      <c r="KK23" s="19"/>
      <c r="KL23" s="19"/>
      <c r="KM23" s="19"/>
      <c r="KN23" s="19"/>
      <c r="KO23" s="19"/>
      <c r="KP23" s="19"/>
      <c r="KQ23" s="19"/>
      <c r="KR23" s="19"/>
      <c r="KS23" s="19"/>
      <c r="KT23" s="19"/>
      <c r="KU23" s="19"/>
      <c r="KV23" s="19"/>
      <c r="KW23" s="19"/>
      <c r="KX23" s="19"/>
      <c r="KY23" s="19"/>
      <c r="KZ23" s="19"/>
      <c r="LA23" s="19"/>
      <c r="LB23" s="19"/>
      <c r="LC23" s="19"/>
      <c r="LD23" s="19"/>
      <c r="LE23" s="19"/>
      <c r="LF23" s="19"/>
      <c r="LG23" s="19"/>
      <c r="LH23" s="19"/>
      <c r="LI23" s="19"/>
      <c r="LJ23" s="19"/>
      <c r="LK23" s="19"/>
      <c r="LL23" s="19"/>
      <c r="LM23" s="19"/>
      <c r="LN23" s="19"/>
      <c r="LO23" s="19"/>
      <c r="LP23" s="19"/>
      <c r="LQ23" s="19"/>
      <c r="LR23" s="19"/>
      <c r="LS23" s="19"/>
      <c r="LT23" s="19"/>
      <c r="LU23" s="19"/>
      <c r="LV23" s="19"/>
      <c r="LW23" s="19"/>
      <c r="LX23" s="19"/>
      <c r="LY23" s="19"/>
      <c r="LZ23" s="19"/>
      <c r="MA23" s="19"/>
      <c r="MB23" s="19"/>
      <c r="MC23" s="19"/>
      <c r="MD23" s="19"/>
      <c r="ME23" s="19"/>
      <c r="MF23" s="19"/>
      <c r="MG23" s="19"/>
      <c r="MH23" s="19"/>
      <c r="MI23" s="19"/>
      <c r="MJ23" s="19"/>
      <c r="MK23" s="19"/>
      <c r="ML23" s="19"/>
      <c r="MM23" s="19"/>
      <c r="MN23" s="19"/>
      <c r="MO23" s="19"/>
      <c r="MP23" s="19"/>
      <c r="MQ23" s="19"/>
      <c r="MR23" s="19"/>
      <c r="MS23" s="19"/>
      <c r="MT23" s="19"/>
      <c r="MU23" s="19"/>
      <c r="MV23" s="19"/>
      <c r="MW23" s="19"/>
      <c r="MX23" s="19"/>
      <c r="MY23" s="19"/>
      <c r="MZ23" s="19"/>
      <c r="NA23" s="19"/>
      <c r="NB23" s="19"/>
    </row>
    <row r="24" spans="1:366" s="67" customFormat="1" ht="25.2" customHeight="1" x14ac:dyDescent="0.25">
      <c r="A24" s="2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c r="DI24" s="19"/>
      <c r="DJ24" s="19"/>
      <c r="DK24" s="19"/>
      <c r="DL24" s="19"/>
      <c r="DM24" s="19"/>
      <c r="DN24" s="19"/>
      <c r="DO24" s="19"/>
      <c r="DP24" s="19"/>
      <c r="DQ24" s="19"/>
      <c r="DR24" s="19"/>
      <c r="DS24" s="19"/>
      <c r="DT24" s="19"/>
      <c r="DU24" s="19"/>
      <c r="DV24" s="19"/>
      <c r="DW24" s="19"/>
      <c r="DX24" s="19"/>
      <c r="DY24" s="19"/>
      <c r="DZ24" s="19"/>
      <c r="EA24" s="19"/>
      <c r="EB24" s="19"/>
      <c r="EC24" s="19"/>
      <c r="ED24" s="19"/>
      <c r="EE24" s="19"/>
      <c r="EF24" s="19"/>
      <c r="EG24" s="19"/>
      <c r="EH24" s="19"/>
      <c r="EI24" s="19"/>
      <c r="EJ24" s="19"/>
      <c r="EK24" s="19"/>
      <c r="EL24" s="19"/>
      <c r="EM24" s="19"/>
      <c r="EN24" s="19"/>
      <c r="EO24" s="19"/>
      <c r="EP24" s="19"/>
      <c r="EQ24" s="19"/>
      <c r="ER24" s="19"/>
      <c r="ES24" s="19"/>
      <c r="ET24" s="19"/>
      <c r="EU24" s="19"/>
      <c r="EV24" s="19"/>
      <c r="EW24" s="19"/>
      <c r="EX24" s="19"/>
      <c r="EY24" s="19"/>
      <c r="EZ24" s="19"/>
      <c r="FA24" s="19"/>
      <c r="FB24" s="19"/>
      <c r="FC24" s="19"/>
      <c r="FD24" s="19"/>
      <c r="FE24" s="19"/>
      <c r="FF24" s="19"/>
      <c r="FG24" s="19"/>
      <c r="FH24" s="19"/>
      <c r="FI24" s="19"/>
      <c r="FJ24" s="19"/>
      <c r="FK24" s="19"/>
      <c r="FL24" s="19"/>
      <c r="FM24" s="19"/>
      <c r="FN24" s="19"/>
      <c r="FO24" s="19"/>
      <c r="FP24" s="19"/>
      <c r="FQ24" s="19"/>
      <c r="FR24" s="19"/>
      <c r="FS24" s="19"/>
      <c r="FT24" s="19"/>
      <c r="FU24" s="19"/>
      <c r="FV24" s="19"/>
      <c r="FW24" s="19"/>
      <c r="FX24" s="19"/>
      <c r="FY24" s="19"/>
      <c r="FZ24" s="19"/>
      <c r="GA24" s="19"/>
      <c r="GB24" s="19"/>
      <c r="GC24" s="19"/>
      <c r="GD24" s="19"/>
      <c r="GE24" s="19"/>
      <c r="GF24" s="19"/>
      <c r="GG24" s="19"/>
      <c r="GH24" s="19"/>
      <c r="GI24" s="19"/>
      <c r="GJ24" s="19"/>
      <c r="GK24" s="19"/>
      <c r="GL24" s="19"/>
      <c r="GM24" s="19"/>
      <c r="GN24" s="19"/>
      <c r="GO24" s="19"/>
      <c r="GP24" s="19"/>
      <c r="GQ24" s="19"/>
      <c r="GR24" s="19"/>
      <c r="GS24" s="19"/>
      <c r="GT24" s="19"/>
      <c r="GU24" s="19"/>
      <c r="GV24" s="19"/>
      <c r="GW24" s="19"/>
      <c r="GX24" s="19"/>
      <c r="GY24" s="19"/>
      <c r="GZ24" s="19"/>
      <c r="HA24" s="19"/>
      <c r="HB24" s="19"/>
      <c r="HC24" s="19"/>
      <c r="HD24" s="19"/>
      <c r="HE24" s="19"/>
      <c r="HF24" s="19"/>
      <c r="HG24" s="19"/>
      <c r="HH24" s="19"/>
      <c r="HI24" s="19"/>
      <c r="HJ24" s="19"/>
      <c r="HK24" s="19"/>
      <c r="HL24" s="19"/>
      <c r="HM24" s="19"/>
      <c r="HN24" s="19"/>
      <c r="HO24" s="19"/>
      <c r="HP24" s="19"/>
      <c r="HQ24" s="19"/>
      <c r="HR24" s="19"/>
      <c r="HS24" s="19"/>
      <c r="HT24" s="19"/>
      <c r="HU24" s="19"/>
      <c r="HV24" s="19"/>
      <c r="HW24" s="19"/>
      <c r="HX24" s="19"/>
      <c r="HY24" s="19"/>
      <c r="HZ24" s="19"/>
      <c r="IA24" s="19"/>
      <c r="IB24" s="19"/>
      <c r="IC24" s="19"/>
      <c r="ID24" s="19"/>
      <c r="IE24" s="19"/>
      <c r="IF24" s="19"/>
      <c r="IG24" s="19"/>
      <c r="IH24" s="19"/>
      <c r="II24" s="19"/>
      <c r="IJ24" s="19"/>
      <c r="IK24" s="19"/>
      <c r="IL24" s="19"/>
      <c r="IM24" s="19"/>
      <c r="IN24" s="19"/>
      <c r="IO24" s="19"/>
      <c r="IP24" s="19"/>
      <c r="IQ24" s="19"/>
      <c r="IR24" s="19"/>
      <c r="IS24" s="19"/>
      <c r="IT24" s="19"/>
      <c r="IU24" s="19"/>
      <c r="IV24" s="19"/>
      <c r="IW24" s="19"/>
      <c r="IX24" s="19"/>
      <c r="IY24" s="19"/>
      <c r="IZ24" s="19"/>
      <c r="JA24" s="19"/>
      <c r="JB24" s="19"/>
      <c r="JC24" s="19"/>
      <c r="JD24" s="19"/>
      <c r="JE24" s="19"/>
      <c r="JF24" s="19"/>
      <c r="JG24" s="19"/>
      <c r="JH24" s="19"/>
      <c r="JI24" s="19"/>
      <c r="JJ24" s="19"/>
      <c r="JK24" s="19"/>
      <c r="JL24" s="19"/>
      <c r="JM24" s="19"/>
      <c r="JN24" s="19"/>
      <c r="JO24" s="19"/>
      <c r="JP24" s="19"/>
      <c r="JQ24" s="19"/>
      <c r="JR24" s="19"/>
      <c r="JS24" s="19"/>
      <c r="JT24" s="19"/>
      <c r="JU24" s="19"/>
      <c r="JV24" s="19"/>
      <c r="JW24" s="19"/>
      <c r="JX24" s="19"/>
      <c r="JY24" s="19"/>
      <c r="JZ24" s="19"/>
      <c r="KA24" s="19"/>
      <c r="KB24" s="19"/>
      <c r="KC24" s="19"/>
      <c r="KD24" s="19"/>
      <c r="KE24" s="19"/>
      <c r="KF24" s="19"/>
      <c r="KG24" s="19"/>
      <c r="KH24" s="19"/>
      <c r="KI24" s="19"/>
      <c r="KJ24" s="19"/>
      <c r="KK24" s="19"/>
      <c r="KL24" s="19"/>
      <c r="KM24" s="19"/>
      <c r="KN24" s="19"/>
      <c r="KO24" s="19"/>
      <c r="KP24" s="19"/>
      <c r="KQ24" s="19"/>
      <c r="KR24" s="19"/>
      <c r="KS24" s="19"/>
      <c r="KT24" s="19"/>
      <c r="KU24" s="19"/>
      <c r="KV24" s="19"/>
      <c r="KW24" s="19"/>
      <c r="KX24" s="19"/>
      <c r="KY24" s="19"/>
      <c r="KZ24" s="19"/>
      <c r="LA24" s="19"/>
      <c r="LB24" s="19"/>
      <c r="LC24" s="19"/>
      <c r="LD24" s="19"/>
      <c r="LE24" s="19"/>
      <c r="LF24" s="19"/>
      <c r="LG24" s="19"/>
      <c r="LH24" s="19"/>
      <c r="LI24" s="19"/>
      <c r="LJ24" s="19"/>
      <c r="LK24" s="19"/>
      <c r="LL24" s="19"/>
      <c r="LM24" s="19"/>
      <c r="LN24" s="19"/>
      <c r="LO24" s="19"/>
      <c r="LP24" s="19"/>
      <c r="LQ24" s="19"/>
      <c r="LR24" s="19"/>
      <c r="LS24" s="19"/>
      <c r="LT24" s="19"/>
      <c r="LU24" s="19"/>
      <c r="LV24" s="19"/>
      <c r="LW24" s="19"/>
      <c r="LX24" s="19"/>
      <c r="LY24" s="19"/>
      <c r="LZ24" s="19"/>
      <c r="MA24" s="19"/>
      <c r="MB24" s="19"/>
      <c r="MC24" s="19"/>
      <c r="MD24" s="19"/>
      <c r="ME24" s="19"/>
      <c r="MF24" s="19"/>
      <c r="MG24" s="19"/>
      <c r="MH24" s="19"/>
      <c r="MI24" s="19"/>
      <c r="MJ24" s="19"/>
      <c r="MK24" s="19"/>
      <c r="ML24" s="19"/>
      <c r="MM24" s="19"/>
      <c r="MN24" s="19"/>
      <c r="MO24" s="19"/>
      <c r="MP24" s="19"/>
      <c r="MQ24" s="19"/>
      <c r="MR24" s="19"/>
      <c r="MS24" s="19"/>
      <c r="MT24" s="19"/>
      <c r="MU24" s="19"/>
      <c r="MV24" s="19"/>
      <c r="MW24" s="19"/>
      <c r="MX24" s="19"/>
      <c r="MY24" s="19"/>
      <c r="MZ24" s="19"/>
      <c r="NA24" s="19"/>
      <c r="NB24" s="19"/>
    </row>
    <row r="25" spans="1:366" s="67" customFormat="1" ht="25.2" customHeight="1" x14ac:dyDescent="0.25">
      <c r="A25" s="2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c r="BM25" s="19"/>
      <c r="BN25" s="19"/>
      <c r="BO25" s="19"/>
      <c r="BP25" s="19"/>
      <c r="BQ25" s="19"/>
      <c r="BR25" s="19"/>
      <c r="BS25" s="19"/>
      <c r="BT25" s="19"/>
      <c r="BU25" s="19"/>
      <c r="BV25" s="19"/>
      <c r="BW25" s="19"/>
      <c r="BX25" s="19"/>
      <c r="BY25" s="19"/>
      <c r="BZ25" s="19"/>
      <c r="CA25" s="19"/>
      <c r="CB25" s="19"/>
      <c r="CC25" s="19"/>
      <c r="CD25" s="19"/>
      <c r="CE25" s="19"/>
      <c r="CF25" s="19"/>
      <c r="CG25" s="19"/>
      <c r="CH25" s="19"/>
      <c r="CI25" s="19"/>
      <c r="CJ25" s="19"/>
      <c r="CK25" s="19"/>
      <c r="CL25" s="19"/>
      <c r="CM25" s="19"/>
      <c r="CN25" s="19"/>
      <c r="CO25" s="19"/>
      <c r="CP25" s="19"/>
      <c r="CQ25" s="19"/>
      <c r="CR25" s="19"/>
      <c r="CS25" s="19"/>
      <c r="CT25" s="19"/>
      <c r="CU25" s="19"/>
      <c r="CV25" s="19"/>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row>
    <row r="26" spans="1:366" s="67" customFormat="1" ht="25.2" customHeight="1" x14ac:dyDescent="0.25">
      <c r="A26" s="2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c r="BJ26" s="19"/>
      <c r="BK26" s="19"/>
      <c r="BL26" s="19"/>
      <c r="BM26" s="19"/>
      <c r="BN26" s="19"/>
      <c r="BO26" s="19"/>
      <c r="BP26" s="19"/>
      <c r="BQ26" s="19"/>
      <c r="BR26" s="19"/>
      <c r="BS26" s="19"/>
      <c r="BT26" s="19"/>
      <c r="BU26" s="19"/>
      <c r="BV26" s="19"/>
      <c r="BW26" s="19"/>
      <c r="BX26" s="19"/>
      <c r="BY26" s="19"/>
      <c r="BZ26" s="19"/>
      <c r="CA26" s="19"/>
      <c r="CB26" s="19"/>
      <c r="CC26" s="19"/>
      <c r="CD26" s="19"/>
      <c r="CE26" s="19"/>
      <c r="CF26" s="19"/>
      <c r="CG26" s="19"/>
      <c r="CH26" s="19"/>
      <c r="CI26" s="19"/>
      <c r="CJ26" s="19"/>
      <c r="CK26" s="19"/>
      <c r="CL26" s="19"/>
      <c r="CM26" s="19"/>
      <c r="CN26" s="19"/>
      <c r="CO26" s="19"/>
      <c r="CP26" s="19"/>
      <c r="CQ26" s="19"/>
      <c r="CR26" s="19"/>
      <c r="CS26" s="19"/>
      <c r="CT26" s="19"/>
      <c r="CU26" s="19"/>
      <c r="CV26" s="19"/>
      <c r="CW26" s="19"/>
      <c r="CX26" s="19"/>
      <c r="CY26" s="19"/>
      <c r="CZ26" s="19"/>
      <c r="DA26" s="19"/>
      <c r="DB26" s="19"/>
      <c r="DC26" s="19"/>
      <c r="DD26" s="19"/>
      <c r="DE26" s="19"/>
      <c r="DF26" s="19"/>
      <c r="DG26" s="19"/>
      <c r="DH26" s="19"/>
      <c r="DI26" s="19"/>
      <c r="DJ26" s="19"/>
      <c r="DK26" s="19"/>
      <c r="DL26" s="19"/>
      <c r="DM26" s="19"/>
      <c r="DN26" s="19"/>
      <c r="DO26" s="19"/>
      <c r="DP26" s="19"/>
      <c r="DQ26" s="19"/>
      <c r="DR26" s="19"/>
      <c r="DS26" s="19"/>
      <c r="DT26" s="19"/>
      <c r="DU26" s="19"/>
      <c r="DV26" s="19"/>
      <c r="DW26" s="19"/>
      <c r="DX26" s="19"/>
      <c r="DY26" s="19"/>
      <c r="DZ26" s="19"/>
      <c r="EA26" s="19"/>
      <c r="EB26" s="19"/>
      <c r="EC26" s="19"/>
      <c r="ED26" s="19"/>
      <c r="EE26" s="19"/>
      <c r="EF26" s="19"/>
      <c r="EG26" s="19"/>
      <c r="EH26" s="19"/>
      <c r="EI26" s="19"/>
      <c r="EJ26" s="19"/>
      <c r="EK26" s="19"/>
      <c r="EL26" s="19"/>
      <c r="EM26" s="19"/>
      <c r="EN26" s="19"/>
      <c r="EO26" s="19"/>
      <c r="EP26" s="19"/>
      <c r="EQ26" s="19"/>
      <c r="ER26" s="19"/>
      <c r="ES26" s="19"/>
      <c r="ET26" s="19"/>
      <c r="EU26" s="19"/>
      <c r="EV26" s="19"/>
      <c r="EW26" s="19"/>
      <c r="EX26" s="19"/>
      <c r="EY26" s="19"/>
      <c r="EZ26" s="19"/>
      <c r="FA26" s="19"/>
      <c r="FB26" s="19"/>
      <c r="FC26" s="19"/>
      <c r="FD26" s="19"/>
      <c r="FE26" s="19"/>
      <c r="FF26" s="19"/>
      <c r="FG26" s="19"/>
      <c r="FH26" s="19"/>
      <c r="FI26" s="19"/>
      <c r="FJ26" s="19"/>
      <c r="FK26" s="19"/>
      <c r="FL26" s="19"/>
      <c r="FM26" s="19"/>
      <c r="FN26" s="19"/>
      <c r="FO26" s="19"/>
      <c r="FP26" s="19"/>
      <c r="FQ26" s="19"/>
      <c r="FR26" s="19"/>
      <c r="FS26" s="19"/>
      <c r="FT26" s="19"/>
      <c r="FU26" s="19"/>
      <c r="FV26" s="19"/>
      <c r="FW26" s="19"/>
      <c r="FX26" s="19"/>
      <c r="FY26" s="19"/>
      <c r="FZ26" s="19"/>
      <c r="GA26" s="19"/>
      <c r="GB26" s="19"/>
      <c r="GC26" s="19"/>
      <c r="GD26" s="19"/>
      <c r="GE26" s="19"/>
      <c r="GF26" s="19"/>
      <c r="GG26" s="19"/>
      <c r="GH26" s="19"/>
      <c r="GI26" s="19"/>
      <c r="GJ26" s="19"/>
      <c r="GK26" s="19"/>
      <c r="GL26" s="19"/>
      <c r="GM26" s="19"/>
      <c r="GN26" s="19"/>
      <c r="GO26" s="19"/>
      <c r="GP26" s="19"/>
      <c r="GQ26" s="19"/>
      <c r="GR26" s="19"/>
      <c r="GS26" s="19"/>
      <c r="GT26" s="19"/>
      <c r="GU26" s="19"/>
      <c r="GV26" s="19"/>
      <c r="GW26" s="19"/>
      <c r="GX26" s="19"/>
      <c r="GY26" s="19"/>
      <c r="GZ26" s="19"/>
      <c r="HA26" s="19"/>
      <c r="HB26" s="19"/>
      <c r="HC26" s="19"/>
      <c r="HD26" s="19"/>
      <c r="HE26" s="19"/>
      <c r="HF26" s="19"/>
      <c r="HG26" s="19"/>
      <c r="HH26" s="19"/>
      <c r="HI26" s="19"/>
      <c r="HJ26" s="19"/>
      <c r="HK26" s="19"/>
      <c r="HL26" s="19"/>
      <c r="HM26" s="19"/>
      <c r="HN26" s="19"/>
      <c r="HO26" s="19"/>
      <c r="HP26" s="19"/>
      <c r="HQ26" s="19"/>
      <c r="HR26" s="19"/>
      <c r="HS26" s="19"/>
      <c r="HT26" s="19"/>
      <c r="HU26" s="19"/>
      <c r="HV26" s="19"/>
      <c r="HW26" s="19"/>
      <c r="HX26" s="19"/>
      <c r="HY26" s="19"/>
      <c r="HZ26" s="19"/>
      <c r="IA26" s="19"/>
      <c r="IB26" s="19"/>
      <c r="IC26" s="19"/>
      <c r="ID26" s="19"/>
      <c r="IE26" s="19"/>
      <c r="IF26" s="19"/>
      <c r="IG26" s="19"/>
      <c r="IH26" s="19"/>
      <c r="II26" s="19"/>
      <c r="IJ26" s="19"/>
      <c r="IK26" s="19"/>
      <c r="IL26" s="19"/>
      <c r="IM26" s="19"/>
      <c r="IN26" s="19"/>
      <c r="IO26" s="19"/>
      <c r="IP26" s="19"/>
      <c r="IQ26" s="19"/>
      <c r="IR26" s="19"/>
      <c r="IS26" s="19"/>
      <c r="IT26" s="19"/>
      <c r="IU26" s="19"/>
      <c r="IV26" s="19"/>
      <c r="IW26" s="19"/>
      <c r="IX26" s="19"/>
      <c r="IY26" s="19"/>
      <c r="IZ26" s="19"/>
      <c r="JA26" s="19"/>
      <c r="JB26" s="19"/>
      <c r="JC26" s="19"/>
      <c r="JD26" s="19"/>
      <c r="JE26" s="19"/>
      <c r="JF26" s="19"/>
      <c r="JG26" s="19"/>
      <c r="JH26" s="19"/>
      <c r="JI26" s="19"/>
      <c r="JJ26" s="19"/>
      <c r="JK26" s="19"/>
      <c r="JL26" s="19"/>
      <c r="JM26" s="19"/>
      <c r="JN26" s="19"/>
      <c r="JO26" s="19"/>
      <c r="JP26" s="19"/>
      <c r="JQ26" s="19"/>
      <c r="JR26" s="19"/>
      <c r="JS26" s="19"/>
      <c r="JT26" s="19"/>
      <c r="JU26" s="19"/>
      <c r="JV26" s="19"/>
      <c r="JW26" s="19"/>
      <c r="JX26" s="19"/>
      <c r="JY26" s="19"/>
      <c r="JZ26" s="19"/>
      <c r="KA26" s="19"/>
      <c r="KB26" s="19"/>
      <c r="KC26" s="19"/>
      <c r="KD26" s="19"/>
      <c r="KE26" s="19"/>
      <c r="KF26" s="19"/>
      <c r="KG26" s="19"/>
      <c r="KH26" s="19"/>
      <c r="KI26" s="19"/>
      <c r="KJ26" s="19"/>
      <c r="KK26" s="19"/>
      <c r="KL26" s="19"/>
      <c r="KM26" s="19"/>
      <c r="KN26" s="19"/>
      <c r="KO26" s="19"/>
      <c r="KP26" s="19"/>
      <c r="KQ26" s="19"/>
      <c r="KR26" s="19"/>
      <c r="KS26" s="19"/>
      <c r="KT26" s="19"/>
      <c r="KU26" s="19"/>
      <c r="KV26" s="19"/>
      <c r="KW26" s="19"/>
      <c r="KX26" s="19"/>
      <c r="KY26" s="19"/>
      <c r="KZ26" s="19"/>
      <c r="LA26" s="19"/>
      <c r="LB26" s="19"/>
      <c r="LC26" s="19"/>
      <c r="LD26" s="19"/>
      <c r="LE26" s="19"/>
      <c r="LF26" s="19"/>
      <c r="LG26" s="19"/>
      <c r="LH26" s="19"/>
      <c r="LI26" s="19"/>
      <c r="LJ26" s="19"/>
      <c r="LK26" s="19"/>
      <c r="LL26" s="19"/>
      <c r="LM26" s="19"/>
      <c r="LN26" s="19"/>
      <c r="LO26" s="19"/>
      <c r="LP26" s="19"/>
      <c r="LQ26" s="19"/>
      <c r="LR26" s="19"/>
      <c r="LS26" s="19"/>
      <c r="LT26" s="19"/>
      <c r="LU26" s="19"/>
      <c r="LV26" s="19"/>
      <c r="LW26" s="19"/>
      <c r="LX26" s="19"/>
      <c r="LY26" s="19"/>
      <c r="LZ26" s="19"/>
      <c r="MA26" s="19"/>
      <c r="MB26" s="19"/>
      <c r="MC26" s="19"/>
      <c r="MD26" s="19"/>
      <c r="ME26" s="19"/>
      <c r="MF26" s="19"/>
      <c r="MG26" s="19"/>
      <c r="MH26" s="19"/>
      <c r="MI26" s="19"/>
      <c r="MJ26" s="19"/>
      <c r="MK26" s="19"/>
      <c r="ML26" s="19"/>
      <c r="MM26" s="19"/>
      <c r="MN26" s="19"/>
      <c r="MO26" s="19"/>
      <c r="MP26" s="19"/>
      <c r="MQ26" s="19"/>
      <c r="MR26" s="19"/>
      <c r="MS26" s="19"/>
      <c r="MT26" s="19"/>
      <c r="MU26" s="19"/>
      <c r="MV26" s="19"/>
      <c r="MW26" s="19"/>
      <c r="MX26" s="19"/>
      <c r="MY26" s="19"/>
      <c r="MZ26" s="19"/>
      <c r="NA26" s="19"/>
      <c r="NB26" s="19"/>
    </row>
    <row r="27" spans="1:366" s="67" customFormat="1" ht="25.2" customHeight="1" x14ac:dyDescent="0.25">
      <c r="A27" s="2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c r="IJ27" s="19"/>
      <c r="IK27" s="19"/>
      <c r="IL27" s="19"/>
      <c r="IM27" s="19"/>
      <c r="IN27" s="19"/>
      <c r="IO27" s="19"/>
      <c r="IP27" s="19"/>
      <c r="IQ27" s="19"/>
      <c r="IR27" s="19"/>
      <c r="IS27" s="19"/>
      <c r="IT27" s="19"/>
      <c r="IU27" s="19"/>
      <c r="IV27" s="19"/>
      <c r="IW27" s="19"/>
      <c r="IX27" s="19"/>
      <c r="IY27" s="19"/>
      <c r="IZ27" s="19"/>
      <c r="JA27" s="19"/>
      <c r="JB27" s="19"/>
      <c r="JC27" s="19"/>
      <c r="JD27" s="19"/>
      <c r="JE27" s="19"/>
      <c r="JF27" s="19"/>
      <c r="JG27" s="19"/>
      <c r="JH27" s="19"/>
      <c r="JI27" s="19"/>
      <c r="JJ27" s="19"/>
      <c r="JK27" s="19"/>
      <c r="JL27" s="19"/>
      <c r="JM27" s="19"/>
      <c r="JN27" s="19"/>
      <c r="JO27" s="19"/>
      <c r="JP27" s="19"/>
      <c r="JQ27" s="19"/>
      <c r="JR27" s="19"/>
      <c r="JS27" s="19"/>
      <c r="JT27" s="19"/>
      <c r="JU27" s="19"/>
      <c r="JV27" s="19"/>
      <c r="JW27" s="19"/>
      <c r="JX27" s="19"/>
      <c r="JY27" s="19"/>
      <c r="JZ27" s="19"/>
      <c r="KA27" s="19"/>
      <c r="KB27" s="19"/>
      <c r="KC27" s="19"/>
      <c r="KD27" s="19"/>
      <c r="KE27" s="19"/>
      <c r="KF27" s="19"/>
      <c r="KG27" s="19"/>
      <c r="KH27" s="19"/>
      <c r="KI27" s="19"/>
      <c r="KJ27" s="19"/>
      <c r="KK27" s="19"/>
      <c r="KL27" s="19"/>
      <c r="KM27" s="19"/>
      <c r="KN27" s="19"/>
      <c r="KO27" s="19"/>
      <c r="KP27" s="19"/>
      <c r="KQ27" s="19"/>
      <c r="KR27" s="19"/>
      <c r="KS27" s="19"/>
      <c r="KT27" s="19"/>
      <c r="KU27" s="19"/>
      <c r="KV27" s="19"/>
      <c r="KW27" s="19"/>
      <c r="KX27" s="19"/>
      <c r="KY27" s="19"/>
      <c r="KZ27" s="19"/>
      <c r="LA27" s="19"/>
      <c r="LB27" s="19"/>
      <c r="LC27" s="19"/>
      <c r="LD27" s="19"/>
      <c r="LE27" s="19"/>
      <c r="LF27" s="19"/>
      <c r="LG27" s="19"/>
      <c r="LH27" s="19"/>
      <c r="LI27" s="19"/>
      <c r="LJ27" s="19"/>
      <c r="LK27" s="19"/>
      <c r="LL27" s="19"/>
      <c r="LM27" s="19"/>
      <c r="LN27" s="19"/>
      <c r="LO27" s="19"/>
      <c r="LP27" s="19"/>
      <c r="LQ27" s="19"/>
      <c r="LR27" s="19"/>
      <c r="LS27" s="19"/>
      <c r="LT27" s="19"/>
      <c r="LU27" s="19"/>
      <c r="LV27" s="19"/>
      <c r="LW27" s="19"/>
      <c r="LX27" s="19"/>
      <c r="LY27" s="19"/>
      <c r="LZ27" s="19"/>
      <c r="MA27" s="19"/>
      <c r="MB27" s="19"/>
      <c r="MC27" s="19"/>
      <c r="MD27" s="19"/>
      <c r="ME27" s="19"/>
      <c r="MF27" s="19"/>
      <c r="MG27" s="19"/>
      <c r="MH27" s="19"/>
      <c r="MI27" s="19"/>
      <c r="MJ27" s="19"/>
      <c r="MK27" s="19"/>
      <c r="ML27" s="19"/>
      <c r="MM27" s="19"/>
      <c r="MN27" s="19"/>
      <c r="MO27" s="19"/>
      <c r="MP27" s="19"/>
      <c r="MQ27" s="19"/>
      <c r="MR27" s="19"/>
      <c r="MS27" s="19"/>
      <c r="MT27" s="19"/>
      <c r="MU27" s="19"/>
      <c r="MV27" s="19"/>
      <c r="MW27" s="19"/>
      <c r="MX27" s="19"/>
      <c r="MY27" s="19"/>
      <c r="MZ27" s="19"/>
      <c r="NA27" s="19"/>
      <c r="NB27" s="19"/>
    </row>
    <row r="28" spans="1:366" s="67" customFormat="1" ht="25.2" customHeight="1" x14ac:dyDescent="0.25">
      <c r="A28" s="2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row>
    <row r="29" spans="1:366" s="67" customFormat="1" ht="25.2" customHeight="1" x14ac:dyDescent="0.25">
      <c r="A29" s="2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row>
    <row r="30" spans="1:366" s="67" customFormat="1" ht="25.2" customHeight="1" x14ac:dyDescent="0.25">
      <c r="A30" s="2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row>
    <row r="31" spans="1:366" s="67" customFormat="1" ht="25.2" customHeight="1" x14ac:dyDescent="0.25">
      <c r="A31" s="2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row>
    <row r="32" spans="1:366" s="67" customFormat="1" ht="25.2" customHeight="1" x14ac:dyDescent="0.25">
      <c r="A32" s="2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row>
    <row r="33" spans="1:366" s="67" customFormat="1" ht="25.2" customHeight="1" x14ac:dyDescent="0.25">
      <c r="A33" s="2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row>
    <row r="34" spans="1:366" s="67" customFormat="1" ht="25.2" customHeight="1" x14ac:dyDescent="0.25">
      <c r="A34" s="2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row>
    <row r="35" spans="1:366" s="67" customFormat="1" ht="25.2" customHeight="1" x14ac:dyDescent="0.25">
      <c r="A35" s="2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row>
    <row r="36" spans="1:366" s="67" customFormat="1" ht="25.2" customHeight="1" x14ac:dyDescent="0.25">
      <c r="A36" s="2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row>
    <row r="37" spans="1:366" s="67" customFormat="1" ht="25.2" customHeight="1" x14ac:dyDescent="0.25">
      <c r="A37" s="2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row>
    <row r="38" spans="1:366" s="67" customFormat="1" ht="25.2" customHeight="1" x14ac:dyDescent="0.25">
      <c r="A38" s="2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row>
    <row r="39" spans="1:366" s="67" customFormat="1" ht="25.2" customHeight="1" x14ac:dyDescent="0.25">
      <c r="A39" s="2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row>
    <row r="40" spans="1:366" s="67" customFormat="1" ht="25.2" customHeight="1" x14ac:dyDescent="0.25">
      <c r="A40" s="2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row>
    <row r="41" spans="1:366" s="67" customFormat="1" ht="25.2" customHeight="1" x14ac:dyDescent="0.25">
      <c r="A41" s="2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row>
  </sheetData>
  <sheetProtection formatCells="0" insertRows="0" deleteRows="0" selectLockedCells="1"/>
  <mergeCells count="2">
    <mergeCell ref="B3:C3"/>
    <mergeCell ref="B4:B6"/>
  </mergeCells>
  <conditionalFormatting sqref="D3:BD6">
    <cfRule type="expression" dxfId="0" priority="2">
      <formula>#REF!&lt;&gt;""</formula>
    </cfRule>
  </conditionalFormatting>
  <pageMargins left="0.25" right="0.25" top="0.5" bottom="0.5" header="0.5" footer="0.25"/>
  <pageSetup scale="42"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Equipos</vt:lpstr>
      <vt:lpstr>Programa</vt:lpstr>
      <vt:lpstr>Informe</vt:lpstr>
      <vt:lpstr>Responsable</vt:lpstr>
    </vt:vector>
  </TitlesOfParts>
  <Company>Vertex42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Gantt Chart Template</dc:title>
  <dc:creator>dannyriva@hotmail.com</dc:creator>
  <dc:description>(c) 2006-2018 Vertex42 LLC. All Rights Reserved.</dc:description>
  <cp:lastModifiedBy>IVAN RUIZ</cp:lastModifiedBy>
  <cp:lastPrinted>2018-02-12T20:25:38Z</cp:lastPrinted>
  <dcterms:created xsi:type="dcterms:W3CDTF">2010-06-09T16:05:03Z</dcterms:created>
  <dcterms:modified xsi:type="dcterms:W3CDTF">2025-08-21T02:44:24Z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pyright">
    <vt:lpwstr>2018 Vertex42 LLC</vt:lpwstr>
  </property>
  <property fmtid="{D5CDD505-2E9C-101B-9397-08002B2CF9AE}" pid="3" name="Version">
    <vt:lpwstr>3.1.1</vt:lpwstr>
  </property>
  <property fmtid="{D5CDD505-2E9C-101B-9397-08002B2CF9AE}" pid="4" name="Source">
    <vt:lpwstr>https://www.vertex42.com/ExcelTemplates/excel-gantt-chart.html</vt:lpwstr>
  </property>
</Properties>
</file>